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tandrade\Downloads\"/>
    </mc:Choice>
  </mc:AlternateContent>
  <bookViews>
    <workbookView xWindow="0" yWindow="0" windowWidth="28800" windowHeight="12300" tabRatio="500"/>
  </bookViews>
  <sheets>
    <sheet name="Orçamento Sintético" sheetId="4" r:id="rId1"/>
  </sheets>
  <definedNames>
    <definedName name="__xlnm.Print_Titles_2">#REF!</definedName>
    <definedName name="_1final______映䃢__ᑺﶮ䁱__㽼찵䁳___䋱䁮__휊炣瘽䁯__峜㨈譊㿸__㧔屴賢㿻__컠삙輨㿱__琨?㿶__頨섌㿬__搀眊帤㾟__䁾㿾__钪?䀙__梎䛎䀜__奵抅䀓__?礮_䀑__軴⋛_䀊____濼㿸__뺗ᡊ֛䀕__蠽餬㷥䁀__涢드鯅䁅__関ጥ㼝䀯__뿎Ň拠䀯__焨삨잵䀭__핽?堘䀤__뿢__䀴___________䀣__怑___Ώ___ꏨ____龣য়䀡__鲨ƃ齈ƃ__齘ƃ______齠ƃ_________䁀ဠ_긼ƃ__________ဠ_긼ƃᑈ〉">#REF!</definedName>
    <definedName name="_xlnm.Print_Area" localSheetId="0">'Orçamento Sintético'!$A$1:$H$1072</definedName>
    <definedName name="Excel_BuiltIn_Print_Area_2_1">#REF!</definedName>
    <definedName name="home">#REF!</definedName>
    <definedName name="ICC_GLOBAL">#REF!</definedName>
    <definedName name="ÍNDICE">#REF!</definedName>
    <definedName name="inicial">#REF!</definedName>
    <definedName name="MOEDAAT">#REF!</definedName>
    <definedName name="MOEDAEP">#REF!</definedName>
    <definedName name="Novo">#REF!</definedName>
    <definedName name="pesquisa">#REF!</definedName>
    <definedName name="Recorder">#REF!</definedName>
    <definedName name="Teste">#REF!</definedName>
    <definedName name="teste3">#REF!</definedName>
    <definedName name="_xlnm.Print_Titles" localSheetId="0">'Orçamento Sintético'!$5:$5</definedName>
    <definedName name="xis">#REF!</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E551" i="4" l="1"/>
  <c r="F551" i="4" s="1"/>
  <c r="E8" i="4" l="1"/>
  <c r="E1003" i="4"/>
  <c r="F1003" i="4" s="1"/>
  <c r="E1070" i="4"/>
  <c r="F1070" i="4" s="1"/>
  <c r="E1069" i="4"/>
  <c r="F1069" i="4" s="1"/>
  <c r="E1068" i="4"/>
  <c r="F1068" i="4" s="1"/>
  <c r="E1066" i="4"/>
  <c r="F1066" i="4" s="1"/>
  <c r="E1065" i="4"/>
  <c r="E1063" i="4"/>
  <c r="F1063" i="4" s="1"/>
  <c r="E1062" i="4"/>
  <c r="F1062" i="4" s="1"/>
  <c r="E1060" i="4"/>
  <c r="F1060" i="4" s="1"/>
  <c r="E1059" i="4"/>
  <c r="E1056" i="4"/>
  <c r="F1056" i="4" s="1"/>
  <c r="E1057" i="4"/>
  <c r="F1057" i="4" s="1"/>
  <c r="E1055" i="4"/>
  <c r="E1052" i="4"/>
  <c r="F1052" i="4" s="1"/>
  <c r="E1053" i="4"/>
  <c r="F1053" i="4" s="1"/>
  <c r="E1051" i="4"/>
  <c r="F1051" i="4" s="1"/>
  <c r="E1044" i="4"/>
  <c r="F1044" i="4" s="1"/>
  <c r="E1045" i="4"/>
  <c r="F1045" i="4" s="1"/>
  <c r="E1046" i="4"/>
  <c r="F1046" i="4" s="1"/>
  <c r="E1047" i="4"/>
  <c r="F1047" i="4" s="1"/>
  <c r="E1048" i="4"/>
  <c r="F1048" i="4" s="1"/>
  <c r="E1049" i="4"/>
  <c r="F1049" i="4" s="1"/>
  <c r="E1043" i="4"/>
  <c r="E1036" i="4"/>
  <c r="F1036" i="4" s="1"/>
  <c r="E1037" i="4"/>
  <c r="F1037" i="4" s="1"/>
  <c r="E1038" i="4"/>
  <c r="F1038" i="4" s="1"/>
  <c r="E1039" i="4"/>
  <c r="F1039" i="4" s="1"/>
  <c r="E1040" i="4"/>
  <c r="F1040" i="4" s="1"/>
  <c r="E1041" i="4"/>
  <c r="F1041" i="4" s="1"/>
  <c r="E1035" i="4"/>
  <c r="E1032" i="4"/>
  <c r="F1032" i="4" s="1"/>
  <c r="E1031" i="4"/>
  <c r="F1031" i="4" s="1"/>
  <c r="E1006" i="4"/>
  <c r="F1006" i="4" s="1"/>
  <c r="E1007" i="4"/>
  <c r="F1007" i="4" s="1"/>
  <c r="E1008" i="4"/>
  <c r="F1008" i="4" s="1"/>
  <c r="E1009" i="4"/>
  <c r="F1009" i="4" s="1"/>
  <c r="E1010" i="4"/>
  <c r="F1010" i="4" s="1"/>
  <c r="E1011" i="4"/>
  <c r="F1011" i="4" s="1"/>
  <c r="E1012" i="4"/>
  <c r="F1012" i="4" s="1"/>
  <c r="E1013" i="4"/>
  <c r="F1013" i="4" s="1"/>
  <c r="E1014" i="4"/>
  <c r="F1014" i="4" s="1"/>
  <c r="E1015" i="4"/>
  <c r="F1015" i="4" s="1"/>
  <c r="E1016" i="4"/>
  <c r="F1016" i="4" s="1"/>
  <c r="E1017" i="4"/>
  <c r="F1017" i="4" s="1"/>
  <c r="E1018" i="4"/>
  <c r="F1018" i="4" s="1"/>
  <c r="E1019" i="4"/>
  <c r="F1019" i="4" s="1"/>
  <c r="E1020" i="4"/>
  <c r="F1020" i="4" s="1"/>
  <c r="E1021" i="4"/>
  <c r="F1021" i="4" s="1"/>
  <c r="E1022" i="4"/>
  <c r="F1022" i="4" s="1"/>
  <c r="E1023" i="4"/>
  <c r="F1023" i="4" s="1"/>
  <c r="E1024" i="4"/>
  <c r="F1024" i="4" s="1"/>
  <c r="E1025" i="4"/>
  <c r="F1025" i="4" s="1"/>
  <c r="E1026" i="4"/>
  <c r="F1026" i="4" s="1"/>
  <c r="E1027" i="4"/>
  <c r="F1027" i="4" s="1"/>
  <c r="E1028" i="4"/>
  <c r="F1028" i="4" s="1"/>
  <c r="E1005" i="4"/>
  <c r="F1005" i="4" s="1"/>
  <c r="E1002" i="4"/>
  <c r="E995" i="4"/>
  <c r="F995" i="4" s="1"/>
  <c r="E996" i="4"/>
  <c r="F996" i="4" s="1"/>
  <c r="E997" i="4"/>
  <c r="F997" i="4" s="1"/>
  <c r="E998" i="4"/>
  <c r="F998" i="4" s="1"/>
  <c r="E999" i="4"/>
  <c r="F999" i="4" s="1"/>
  <c r="E1000" i="4"/>
  <c r="F1000" i="4" s="1"/>
  <c r="E970" i="4"/>
  <c r="F970" i="4" s="1"/>
  <c r="E971" i="4"/>
  <c r="F971" i="4" s="1"/>
  <c r="E972" i="4"/>
  <c r="F972" i="4" s="1"/>
  <c r="E973" i="4"/>
  <c r="F973" i="4" s="1"/>
  <c r="E974" i="4"/>
  <c r="F974" i="4" s="1"/>
  <c r="E975" i="4"/>
  <c r="F975" i="4" s="1"/>
  <c r="E976" i="4"/>
  <c r="F976" i="4" s="1"/>
  <c r="E977" i="4"/>
  <c r="F977" i="4" s="1"/>
  <c r="E978" i="4"/>
  <c r="F978" i="4" s="1"/>
  <c r="E979" i="4"/>
  <c r="F979" i="4" s="1"/>
  <c r="E980" i="4"/>
  <c r="F980" i="4" s="1"/>
  <c r="E981" i="4"/>
  <c r="F981" i="4" s="1"/>
  <c r="E982" i="4"/>
  <c r="F982" i="4" s="1"/>
  <c r="E983" i="4"/>
  <c r="F983" i="4" s="1"/>
  <c r="E984" i="4"/>
  <c r="F984" i="4" s="1"/>
  <c r="E985" i="4"/>
  <c r="F985" i="4" s="1"/>
  <c r="E986" i="4"/>
  <c r="F986" i="4" s="1"/>
  <c r="E987" i="4"/>
  <c r="F987" i="4" s="1"/>
  <c r="E988" i="4"/>
  <c r="F988" i="4" s="1"/>
  <c r="E989" i="4"/>
  <c r="F989" i="4" s="1"/>
  <c r="E990" i="4"/>
  <c r="F990" i="4" s="1"/>
  <c r="E991" i="4"/>
  <c r="F991" i="4" s="1"/>
  <c r="E992" i="4"/>
  <c r="F992" i="4" s="1"/>
  <c r="E993" i="4"/>
  <c r="F993" i="4" s="1"/>
  <c r="E994" i="4"/>
  <c r="F994" i="4" s="1"/>
  <c r="E969" i="4"/>
  <c r="F969" i="4" s="1"/>
  <c r="E949" i="4"/>
  <c r="F949" i="4" s="1"/>
  <c r="E950" i="4"/>
  <c r="F950" i="4" s="1"/>
  <c r="E951" i="4"/>
  <c r="F951" i="4" s="1"/>
  <c r="E952" i="4"/>
  <c r="F952" i="4" s="1"/>
  <c r="E953" i="4"/>
  <c r="F953" i="4" s="1"/>
  <c r="E954" i="4"/>
  <c r="F954" i="4" s="1"/>
  <c r="E955" i="4"/>
  <c r="F955" i="4" s="1"/>
  <c r="E956" i="4"/>
  <c r="F956" i="4" s="1"/>
  <c r="E957" i="4"/>
  <c r="F957" i="4" s="1"/>
  <c r="E958" i="4"/>
  <c r="F958" i="4" s="1"/>
  <c r="E959" i="4"/>
  <c r="F959" i="4" s="1"/>
  <c r="E960" i="4"/>
  <c r="F960" i="4" s="1"/>
  <c r="E961" i="4"/>
  <c r="F961" i="4" s="1"/>
  <c r="E962" i="4"/>
  <c r="F962" i="4" s="1"/>
  <c r="E963" i="4"/>
  <c r="F963" i="4" s="1"/>
  <c r="E964" i="4"/>
  <c r="F964" i="4" s="1"/>
  <c r="E965" i="4"/>
  <c r="F965" i="4" s="1"/>
  <c r="E966" i="4"/>
  <c r="F966" i="4" s="1"/>
  <c r="E967" i="4"/>
  <c r="F967" i="4" s="1"/>
  <c r="E948" i="4"/>
  <c r="F948" i="4" s="1"/>
  <c r="E938" i="4"/>
  <c r="F938" i="4" s="1"/>
  <c r="E939" i="4"/>
  <c r="F939" i="4" s="1"/>
  <c r="E940" i="4"/>
  <c r="F940" i="4" s="1"/>
  <c r="E941" i="4"/>
  <c r="F941" i="4" s="1"/>
  <c r="E942" i="4"/>
  <c r="F942" i="4" s="1"/>
  <c r="E943" i="4"/>
  <c r="F943" i="4" s="1"/>
  <c r="E944" i="4"/>
  <c r="F944" i="4" s="1"/>
  <c r="E945" i="4"/>
  <c r="F945" i="4" s="1"/>
  <c r="E946" i="4"/>
  <c r="F946" i="4" s="1"/>
  <c r="E937" i="4"/>
  <c r="E908" i="4"/>
  <c r="F908" i="4" s="1"/>
  <c r="E909" i="4"/>
  <c r="F909" i="4" s="1"/>
  <c r="E910" i="4"/>
  <c r="F910" i="4" s="1"/>
  <c r="E911" i="4"/>
  <c r="F911" i="4" s="1"/>
  <c r="E912" i="4"/>
  <c r="F912" i="4" s="1"/>
  <c r="E913" i="4"/>
  <c r="F913" i="4" s="1"/>
  <c r="E914" i="4"/>
  <c r="F914" i="4" s="1"/>
  <c r="E915" i="4"/>
  <c r="F915" i="4" s="1"/>
  <c r="E916" i="4"/>
  <c r="F916" i="4" s="1"/>
  <c r="E917" i="4"/>
  <c r="F917" i="4" s="1"/>
  <c r="E918" i="4"/>
  <c r="F918" i="4" s="1"/>
  <c r="E919" i="4"/>
  <c r="F919" i="4" s="1"/>
  <c r="E920" i="4"/>
  <c r="F920" i="4" s="1"/>
  <c r="E921" i="4"/>
  <c r="F921" i="4" s="1"/>
  <c r="E922" i="4"/>
  <c r="F922" i="4" s="1"/>
  <c r="E923" i="4"/>
  <c r="F923" i="4" s="1"/>
  <c r="E924" i="4"/>
  <c r="F924" i="4" s="1"/>
  <c r="E925" i="4"/>
  <c r="F925" i="4" s="1"/>
  <c r="E926" i="4"/>
  <c r="F926" i="4" s="1"/>
  <c r="E927" i="4"/>
  <c r="F927" i="4" s="1"/>
  <c r="E928" i="4"/>
  <c r="F928" i="4" s="1"/>
  <c r="E929" i="4"/>
  <c r="F929" i="4" s="1"/>
  <c r="E930" i="4"/>
  <c r="F930" i="4" s="1"/>
  <c r="E931" i="4"/>
  <c r="F931" i="4" s="1"/>
  <c r="E932" i="4"/>
  <c r="F932" i="4" s="1"/>
  <c r="E933" i="4"/>
  <c r="F933" i="4" s="1"/>
  <c r="E934" i="4"/>
  <c r="F934" i="4" s="1"/>
  <c r="E935" i="4"/>
  <c r="F935" i="4" s="1"/>
  <c r="E907" i="4"/>
  <c r="F907" i="4" s="1"/>
  <c r="E890" i="4"/>
  <c r="F890" i="4" s="1"/>
  <c r="E891" i="4"/>
  <c r="F891" i="4" s="1"/>
  <c r="E892" i="4"/>
  <c r="F892" i="4" s="1"/>
  <c r="E893" i="4"/>
  <c r="F893" i="4" s="1"/>
  <c r="E894" i="4"/>
  <c r="F894" i="4" s="1"/>
  <c r="E895" i="4"/>
  <c r="F895" i="4" s="1"/>
  <c r="E896" i="4"/>
  <c r="F896" i="4" s="1"/>
  <c r="E897" i="4"/>
  <c r="F897" i="4" s="1"/>
  <c r="E898" i="4"/>
  <c r="F898" i="4" s="1"/>
  <c r="E899" i="4"/>
  <c r="F899" i="4" s="1"/>
  <c r="E900" i="4"/>
  <c r="F900" i="4" s="1"/>
  <c r="E901" i="4"/>
  <c r="F901" i="4" s="1"/>
  <c r="E902" i="4"/>
  <c r="F902" i="4" s="1"/>
  <c r="E903" i="4"/>
  <c r="F903" i="4" s="1"/>
  <c r="E904" i="4"/>
  <c r="F904" i="4" s="1"/>
  <c r="E905" i="4"/>
  <c r="F905" i="4" s="1"/>
  <c r="E889" i="4"/>
  <c r="F889" i="4" s="1"/>
  <c r="E887" i="4"/>
  <c r="F887" i="4" s="1"/>
  <c r="E886" i="4"/>
  <c r="E866" i="4"/>
  <c r="F866" i="4" s="1"/>
  <c r="E867" i="4"/>
  <c r="F867" i="4" s="1"/>
  <c r="E868" i="4"/>
  <c r="F868" i="4" s="1"/>
  <c r="E869" i="4"/>
  <c r="F869" i="4" s="1"/>
  <c r="E870" i="4"/>
  <c r="F870" i="4" s="1"/>
  <c r="E871" i="4"/>
  <c r="F871" i="4" s="1"/>
  <c r="E872" i="4"/>
  <c r="F872" i="4" s="1"/>
  <c r="E873" i="4"/>
  <c r="F873" i="4" s="1"/>
  <c r="E874" i="4"/>
  <c r="F874" i="4" s="1"/>
  <c r="E875" i="4"/>
  <c r="F875" i="4" s="1"/>
  <c r="E876" i="4"/>
  <c r="F876" i="4" s="1"/>
  <c r="E877" i="4"/>
  <c r="F877" i="4" s="1"/>
  <c r="E878" i="4"/>
  <c r="F878" i="4" s="1"/>
  <c r="E879" i="4"/>
  <c r="F879" i="4" s="1"/>
  <c r="E880" i="4"/>
  <c r="F880" i="4" s="1"/>
  <c r="E881" i="4"/>
  <c r="F881" i="4" s="1"/>
  <c r="E882" i="4"/>
  <c r="F882" i="4" s="1"/>
  <c r="E883" i="4"/>
  <c r="F883" i="4" s="1"/>
  <c r="E884" i="4"/>
  <c r="F884" i="4" s="1"/>
  <c r="E865" i="4"/>
  <c r="F865" i="4" s="1"/>
  <c r="E863" i="4"/>
  <c r="F863" i="4" s="1"/>
  <c r="E862" i="4"/>
  <c r="E852" i="4"/>
  <c r="F852" i="4" s="1"/>
  <c r="E853" i="4"/>
  <c r="F853" i="4" s="1"/>
  <c r="E854" i="4"/>
  <c r="F854" i="4" s="1"/>
  <c r="E855" i="4"/>
  <c r="F855" i="4" s="1"/>
  <c r="E856" i="4"/>
  <c r="F856" i="4" s="1"/>
  <c r="E857" i="4"/>
  <c r="F857" i="4" s="1"/>
  <c r="E858" i="4"/>
  <c r="F858" i="4" s="1"/>
  <c r="E859" i="4"/>
  <c r="F859" i="4" s="1"/>
  <c r="E860" i="4"/>
  <c r="F860" i="4" s="1"/>
  <c r="E851" i="4"/>
  <c r="E840" i="4"/>
  <c r="F840" i="4" s="1"/>
  <c r="E841" i="4"/>
  <c r="F841" i="4" s="1"/>
  <c r="E842" i="4"/>
  <c r="F842" i="4" s="1"/>
  <c r="E843" i="4"/>
  <c r="F843" i="4" s="1"/>
  <c r="E844" i="4"/>
  <c r="F844" i="4" s="1"/>
  <c r="E845" i="4"/>
  <c r="F845" i="4" s="1"/>
  <c r="E846" i="4"/>
  <c r="F846" i="4" s="1"/>
  <c r="E847" i="4"/>
  <c r="F847" i="4" s="1"/>
  <c r="E848" i="4"/>
  <c r="F848" i="4" s="1"/>
  <c r="E839" i="4"/>
  <c r="F839" i="4" s="1"/>
  <c r="E823" i="4"/>
  <c r="F823" i="4" s="1"/>
  <c r="E824" i="4"/>
  <c r="F824" i="4" s="1"/>
  <c r="E825" i="4"/>
  <c r="F825" i="4" s="1"/>
  <c r="E826" i="4"/>
  <c r="F826" i="4" s="1"/>
  <c r="E827" i="4"/>
  <c r="F827" i="4" s="1"/>
  <c r="E828" i="4"/>
  <c r="F828" i="4" s="1"/>
  <c r="E829" i="4"/>
  <c r="F829" i="4" s="1"/>
  <c r="E830" i="4"/>
  <c r="F830" i="4" s="1"/>
  <c r="E831" i="4"/>
  <c r="F831" i="4" s="1"/>
  <c r="E832" i="4"/>
  <c r="F832" i="4" s="1"/>
  <c r="E833" i="4"/>
  <c r="F833" i="4" s="1"/>
  <c r="E834" i="4"/>
  <c r="F834" i="4" s="1"/>
  <c r="E835" i="4"/>
  <c r="F835" i="4" s="1"/>
  <c r="E836" i="4"/>
  <c r="F836" i="4" s="1"/>
  <c r="E837" i="4"/>
  <c r="F837" i="4" s="1"/>
  <c r="E822" i="4"/>
  <c r="F822" i="4" s="1"/>
  <c r="E791" i="4"/>
  <c r="F791" i="4" s="1"/>
  <c r="E792" i="4"/>
  <c r="F792" i="4" s="1"/>
  <c r="E793" i="4"/>
  <c r="F793" i="4" s="1"/>
  <c r="E794" i="4"/>
  <c r="F794" i="4" s="1"/>
  <c r="E795" i="4"/>
  <c r="F795" i="4" s="1"/>
  <c r="E796" i="4"/>
  <c r="F796" i="4" s="1"/>
  <c r="E797" i="4"/>
  <c r="F797" i="4" s="1"/>
  <c r="E798" i="4"/>
  <c r="F798" i="4" s="1"/>
  <c r="E799" i="4"/>
  <c r="F799" i="4" s="1"/>
  <c r="E800" i="4"/>
  <c r="F800" i="4" s="1"/>
  <c r="E801" i="4"/>
  <c r="F801" i="4" s="1"/>
  <c r="E802" i="4"/>
  <c r="F802" i="4" s="1"/>
  <c r="E803" i="4"/>
  <c r="F803" i="4" s="1"/>
  <c r="E804" i="4"/>
  <c r="F804" i="4" s="1"/>
  <c r="E805" i="4"/>
  <c r="F805" i="4" s="1"/>
  <c r="E806" i="4"/>
  <c r="F806" i="4" s="1"/>
  <c r="E807" i="4"/>
  <c r="F807" i="4" s="1"/>
  <c r="E808" i="4"/>
  <c r="F808" i="4" s="1"/>
  <c r="E809" i="4"/>
  <c r="F809" i="4" s="1"/>
  <c r="E810" i="4"/>
  <c r="F810" i="4" s="1"/>
  <c r="E811" i="4"/>
  <c r="F811" i="4" s="1"/>
  <c r="E812" i="4"/>
  <c r="F812" i="4" s="1"/>
  <c r="E813" i="4"/>
  <c r="F813" i="4" s="1"/>
  <c r="E814" i="4"/>
  <c r="F814" i="4" s="1"/>
  <c r="E815" i="4"/>
  <c r="F815" i="4" s="1"/>
  <c r="E816" i="4"/>
  <c r="F816" i="4" s="1"/>
  <c r="E817" i="4"/>
  <c r="F817" i="4" s="1"/>
  <c r="E818" i="4"/>
  <c r="F818" i="4" s="1"/>
  <c r="E819" i="4"/>
  <c r="F819" i="4" s="1"/>
  <c r="E820" i="4"/>
  <c r="F820" i="4" s="1"/>
  <c r="E790" i="4"/>
  <c r="F790" i="4" s="1"/>
  <c r="E786" i="4"/>
  <c r="F786" i="4" s="1"/>
  <c r="E787" i="4"/>
  <c r="F787" i="4" s="1"/>
  <c r="E774" i="4"/>
  <c r="F774" i="4" s="1"/>
  <c r="E775" i="4"/>
  <c r="F775" i="4" s="1"/>
  <c r="E776" i="4"/>
  <c r="F776" i="4" s="1"/>
  <c r="E777" i="4"/>
  <c r="F777" i="4" s="1"/>
  <c r="E778" i="4"/>
  <c r="F778" i="4" s="1"/>
  <c r="E779" i="4"/>
  <c r="F779" i="4" s="1"/>
  <c r="E780" i="4"/>
  <c r="F780" i="4" s="1"/>
  <c r="E781" i="4"/>
  <c r="F781" i="4" s="1"/>
  <c r="E782" i="4"/>
  <c r="F782" i="4" s="1"/>
  <c r="E783" i="4"/>
  <c r="F783" i="4" s="1"/>
  <c r="E784" i="4"/>
  <c r="F784" i="4" s="1"/>
  <c r="E785" i="4"/>
  <c r="F785" i="4" s="1"/>
  <c r="E773" i="4"/>
  <c r="E771" i="4"/>
  <c r="F771" i="4" s="1"/>
  <c r="E741" i="4"/>
  <c r="F741" i="4" s="1"/>
  <c r="E742" i="4"/>
  <c r="F742" i="4" s="1"/>
  <c r="E743" i="4"/>
  <c r="F743" i="4" s="1"/>
  <c r="E744" i="4"/>
  <c r="F744" i="4" s="1"/>
  <c r="E745" i="4"/>
  <c r="F745" i="4" s="1"/>
  <c r="E746" i="4"/>
  <c r="F746" i="4" s="1"/>
  <c r="E747" i="4"/>
  <c r="F747" i="4" s="1"/>
  <c r="E748" i="4"/>
  <c r="F748" i="4" s="1"/>
  <c r="E749" i="4"/>
  <c r="F749" i="4" s="1"/>
  <c r="E750" i="4"/>
  <c r="F750" i="4" s="1"/>
  <c r="E751" i="4"/>
  <c r="F751" i="4" s="1"/>
  <c r="E752" i="4"/>
  <c r="F752" i="4" s="1"/>
  <c r="E753" i="4"/>
  <c r="F753" i="4" s="1"/>
  <c r="E754" i="4"/>
  <c r="F754" i="4" s="1"/>
  <c r="E755" i="4"/>
  <c r="F755" i="4" s="1"/>
  <c r="E756" i="4"/>
  <c r="F756" i="4" s="1"/>
  <c r="E757" i="4"/>
  <c r="F757" i="4" s="1"/>
  <c r="E758" i="4"/>
  <c r="F758" i="4" s="1"/>
  <c r="E759" i="4"/>
  <c r="F759" i="4" s="1"/>
  <c r="E760" i="4"/>
  <c r="F760" i="4" s="1"/>
  <c r="E761" i="4"/>
  <c r="F761" i="4" s="1"/>
  <c r="E762" i="4"/>
  <c r="F762" i="4" s="1"/>
  <c r="E763" i="4"/>
  <c r="F763" i="4" s="1"/>
  <c r="E764" i="4"/>
  <c r="F764" i="4" s="1"/>
  <c r="E765" i="4"/>
  <c r="F765" i="4" s="1"/>
  <c r="E766" i="4"/>
  <c r="F766" i="4" s="1"/>
  <c r="E767" i="4"/>
  <c r="F767" i="4" s="1"/>
  <c r="E768" i="4"/>
  <c r="F768" i="4" s="1"/>
  <c r="E769" i="4"/>
  <c r="F769" i="4" s="1"/>
  <c r="E770" i="4"/>
  <c r="F770" i="4" s="1"/>
  <c r="E740" i="4"/>
  <c r="F740" i="4" s="1"/>
  <c r="E738" i="4"/>
  <c r="F738" i="4" s="1"/>
  <c r="E735" i="4"/>
  <c r="F735" i="4" s="1"/>
  <c r="E736" i="4"/>
  <c r="F736" i="4" s="1"/>
  <c r="E737" i="4"/>
  <c r="F737" i="4" s="1"/>
  <c r="E734" i="4"/>
  <c r="F734" i="4" s="1"/>
  <c r="E732" i="4"/>
  <c r="F732" i="4" s="1"/>
  <c r="E702" i="4"/>
  <c r="F702" i="4" s="1"/>
  <c r="E703" i="4"/>
  <c r="F703" i="4" s="1"/>
  <c r="E704" i="4"/>
  <c r="F704" i="4" s="1"/>
  <c r="E705" i="4"/>
  <c r="F705" i="4" s="1"/>
  <c r="E706" i="4"/>
  <c r="F706" i="4" s="1"/>
  <c r="E707" i="4"/>
  <c r="F707" i="4" s="1"/>
  <c r="E708" i="4"/>
  <c r="F708" i="4" s="1"/>
  <c r="E709" i="4"/>
  <c r="F709" i="4" s="1"/>
  <c r="E710" i="4"/>
  <c r="F710" i="4" s="1"/>
  <c r="E711" i="4"/>
  <c r="F711" i="4" s="1"/>
  <c r="E712" i="4"/>
  <c r="F712" i="4" s="1"/>
  <c r="E713" i="4"/>
  <c r="F713" i="4" s="1"/>
  <c r="E714" i="4"/>
  <c r="F714" i="4" s="1"/>
  <c r="E715" i="4"/>
  <c r="F715" i="4" s="1"/>
  <c r="E716" i="4"/>
  <c r="F716" i="4" s="1"/>
  <c r="E717" i="4"/>
  <c r="F717" i="4" s="1"/>
  <c r="E718" i="4"/>
  <c r="F718" i="4" s="1"/>
  <c r="E719" i="4"/>
  <c r="F719" i="4" s="1"/>
  <c r="E720" i="4"/>
  <c r="F720" i="4" s="1"/>
  <c r="E721" i="4"/>
  <c r="F721" i="4" s="1"/>
  <c r="E722" i="4"/>
  <c r="F722" i="4" s="1"/>
  <c r="E723" i="4"/>
  <c r="F723" i="4" s="1"/>
  <c r="E724" i="4"/>
  <c r="F724" i="4" s="1"/>
  <c r="E725" i="4"/>
  <c r="F725" i="4" s="1"/>
  <c r="E726" i="4"/>
  <c r="F726" i="4" s="1"/>
  <c r="E727" i="4"/>
  <c r="F727" i="4" s="1"/>
  <c r="E728" i="4"/>
  <c r="F728" i="4" s="1"/>
  <c r="E729" i="4"/>
  <c r="F729" i="4" s="1"/>
  <c r="E730" i="4"/>
  <c r="F730" i="4" s="1"/>
  <c r="E731" i="4"/>
  <c r="F731" i="4" s="1"/>
  <c r="E701" i="4"/>
  <c r="F701" i="4" s="1"/>
  <c r="E699" i="4"/>
  <c r="F699" i="4" s="1"/>
  <c r="E667" i="4"/>
  <c r="F667" i="4" s="1"/>
  <c r="E668" i="4"/>
  <c r="F668" i="4" s="1"/>
  <c r="E669" i="4"/>
  <c r="F669" i="4" s="1"/>
  <c r="E670" i="4"/>
  <c r="F670" i="4" s="1"/>
  <c r="E671" i="4"/>
  <c r="F671" i="4" s="1"/>
  <c r="E672" i="4"/>
  <c r="F672" i="4" s="1"/>
  <c r="E673" i="4"/>
  <c r="F673" i="4" s="1"/>
  <c r="E674" i="4"/>
  <c r="F674" i="4" s="1"/>
  <c r="E675" i="4"/>
  <c r="F675" i="4" s="1"/>
  <c r="E676" i="4"/>
  <c r="F676" i="4" s="1"/>
  <c r="E677" i="4"/>
  <c r="F677" i="4" s="1"/>
  <c r="E678" i="4"/>
  <c r="F678" i="4" s="1"/>
  <c r="E679" i="4"/>
  <c r="F679" i="4" s="1"/>
  <c r="E680" i="4"/>
  <c r="F680" i="4" s="1"/>
  <c r="E681" i="4"/>
  <c r="F681" i="4" s="1"/>
  <c r="E682" i="4"/>
  <c r="F682" i="4" s="1"/>
  <c r="E683" i="4"/>
  <c r="F683" i="4" s="1"/>
  <c r="E684" i="4"/>
  <c r="F684" i="4" s="1"/>
  <c r="E685" i="4"/>
  <c r="F685" i="4" s="1"/>
  <c r="E686" i="4"/>
  <c r="F686" i="4" s="1"/>
  <c r="E687" i="4"/>
  <c r="F687" i="4" s="1"/>
  <c r="E688" i="4"/>
  <c r="F688" i="4" s="1"/>
  <c r="E689" i="4"/>
  <c r="F689" i="4" s="1"/>
  <c r="E690" i="4"/>
  <c r="F690" i="4" s="1"/>
  <c r="E691" i="4"/>
  <c r="F691" i="4" s="1"/>
  <c r="E692" i="4"/>
  <c r="F692" i="4" s="1"/>
  <c r="E693" i="4"/>
  <c r="F693" i="4" s="1"/>
  <c r="E694" i="4"/>
  <c r="F694" i="4" s="1"/>
  <c r="E695" i="4"/>
  <c r="F695" i="4" s="1"/>
  <c r="E696" i="4"/>
  <c r="F696" i="4" s="1"/>
  <c r="E697" i="4"/>
  <c r="F697" i="4" s="1"/>
  <c r="E698" i="4"/>
  <c r="F698" i="4" s="1"/>
  <c r="E666" i="4"/>
  <c r="F666" i="4" s="1"/>
  <c r="E664" i="4"/>
  <c r="F664" i="4" s="1"/>
  <c r="E624" i="4"/>
  <c r="F624" i="4" s="1"/>
  <c r="E625" i="4"/>
  <c r="F625" i="4" s="1"/>
  <c r="E626" i="4"/>
  <c r="F626" i="4" s="1"/>
  <c r="E627" i="4"/>
  <c r="F627" i="4" s="1"/>
  <c r="E628" i="4"/>
  <c r="F628" i="4" s="1"/>
  <c r="E629" i="4"/>
  <c r="F629" i="4" s="1"/>
  <c r="E630" i="4"/>
  <c r="F630" i="4" s="1"/>
  <c r="E631" i="4"/>
  <c r="F631" i="4" s="1"/>
  <c r="E632" i="4"/>
  <c r="F632" i="4" s="1"/>
  <c r="E633" i="4"/>
  <c r="F633" i="4" s="1"/>
  <c r="E634" i="4"/>
  <c r="F634" i="4" s="1"/>
  <c r="E635" i="4"/>
  <c r="F635" i="4" s="1"/>
  <c r="E636" i="4"/>
  <c r="F636" i="4" s="1"/>
  <c r="E637" i="4"/>
  <c r="F637" i="4" s="1"/>
  <c r="E638" i="4"/>
  <c r="F638" i="4" s="1"/>
  <c r="E639" i="4"/>
  <c r="F639" i="4" s="1"/>
  <c r="E640" i="4"/>
  <c r="F640" i="4" s="1"/>
  <c r="E641" i="4"/>
  <c r="F641" i="4" s="1"/>
  <c r="E642" i="4"/>
  <c r="F642" i="4" s="1"/>
  <c r="E643" i="4"/>
  <c r="F643" i="4" s="1"/>
  <c r="E644" i="4"/>
  <c r="F644" i="4" s="1"/>
  <c r="E645" i="4"/>
  <c r="F645" i="4" s="1"/>
  <c r="E646" i="4"/>
  <c r="F646" i="4" s="1"/>
  <c r="E647" i="4"/>
  <c r="F647" i="4" s="1"/>
  <c r="E648" i="4"/>
  <c r="F648" i="4" s="1"/>
  <c r="E649" i="4"/>
  <c r="F649" i="4" s="1"/>
  <c r="E650" i="4"/>
  <c r="F650" i="4" s="1"/>
  <c r="E651" i="4"/>
  <c r="F651" i="4" s="1"/>
  <c r="E652" i="4"/>
  <c r="F652" i="4" s="1"/>
  <c r="E653" i="4"/>
  <c r="F653" i="4" s="1"/>
  <c r="E654" i="4"/>
  <c r="F654" i="4" s="1"/>
  <c r="E655" i="4"/>
  <c r="F655" i="4" s="1"/>
  <c r="E656" i="4"/>
  <c r="F656" i="4" s="1"/>
  <c r="E657" i="4"/>
  <c r="F657" i="4" s="1"/>
  <c r="E658" i="4"/>
  <c r="F658" i="4" s="1"/>
  <c r="E659" i="4"/>
  <c r="F659" i="4" s="1"/>
  <c r="E660" i="4"/>
  <c r="F660" i="4" s="1"/>
  <c r="E661" i="4"/>
  <c r="F661" i="4" s="1"/>
  <c r="E662" i="4"/>
  <c r="F662" i="4" s="1"/>
  <c r="E663" i="4"/>
  <c r="F663" i="4" s="1"/>
  <c r="E623" i="4"/>
  <c r="F623" i="4" s="1"/>
  <c r="E581" i="4"/>
  <c r="F581" i="4" s="1"/>
  <c r="E582" i="4"/>
  <c r="F582" i="4" s="1"/>
  <c r="E583" i="4"/>
  <c r="F583" i="4" s="1"/>
  <c r="E584" i="4"/>
  <c r="F584" i="4" s="1"/>
  <c r="E585" i="4"/>
  <c r="F585" i="4" s="1"/>
  <c r="E586" i="4"/>
  <c r="F586" i="4" s="1"/>
  <c r="E587" i="4"/>
  <c r="F587" i="4" s="1"/>
  <c r="E588" i="4"/>
  <c r="F588" i="4" s="1"/>
  <c r="E589" i="4"/>
  <c r="F589" i="4" s="1"/>
  <c r="E590" i="4"/>
  <c r="F590" i="4" s="1"/>
  <c r="E591" i="4"/>
  <c r="F591" i="4" s="1"/>
  <c r="E592" i="4"/>
  <c r="F592" i="4" s="1"/>
  <c r="E593" i="4"/>
  <c r="F593" i="4" s="1"/>
  <c r="E594" i="4"/>
  <c r="F594" i="4" s="1"/>
  <c r="E595" i="4"/>
  <c r="F595" i="4" s="1"/>
  <c r="E596" i="4"/>
  <c r="F596" i="4" s="1"/>
  <c r="E597" i="4"/>
  <c r="F597" i="4" s="1"/>
  <c r="E598" i="4"/>
  <c r="F598" i="4" s="1"/>
  <c r="E599" i="4"/>
  <c r="F599" i="4" s="1"/>
  <c r="E600" i="4"/>
  <c r="F600" i="4" s="1"/>
  <c r="E601" i="4"/>
  <c r="F601" i="4" s="1"/>
  <c r="E602" i="4"/>
  <c r="F602" i="4" s="1"/>
  <c r="E603" i="4"/>
  <c r="F603" i="4" s="1"/>
  <c r="E604" i="4"/>
  <c r="F604" i="4" s="1"/>
  <c r="E605" i="4"/>
  <c r="F605" i="4" s="1"/>
  <c r="E606" i="4"/>
  <c r="F606" i="4" s="1"/>
  <c r="E607" i="4"/>
  <c r="F607" i="4" s="1"/>
  <c r="E608" i="4"/>
  <c r="F608" i="4" s="1"/>
  <c r="E609" i="4"/>
  <c r="F609" i="4" s="1"/>
  <c r="E610" i="4"/>
  <c r="F610" i="4" s="1"/>
  <c r="E611" i="4"/>
  <c r="F611" i="4" s="1"/>
  <c r="E612" i="4"/>
  <c r="F612" i="4" s="1"/>
  <c r="E613" i="4"/>
  <c r="F613" i="4" s="1"/>
  <c r="E614" i="4"/>
  <c r="F614" i="4" s="1"/>
  <c r="E615" i="4"/>
  <c r="F615" i="4" s="1"/>
  <c r="E616" i="4"/>
  <c r="F616" i="4" s="1"/>
  <c r="E617" i="4"/>
  <c r="F617" i="4" s="1"/>
  <c r="E618" i="4"/>
  <c r="F618" i="4" s="1"/>
  <c r="E619" i="4"/>
  <c r="F619" i="4" s="1"/>
  <c r="E620" i="4"/>
  <c r="F620" i="4" s="1"/>
  <c r="E621" i="4"/>
  <c r="F621" i="4" s="1"/>
  <c r="E580" i="4"/>
  <c r="F580" i="4" s="1"/>
  <c r="E552" i="4"/>
  <c r="F552" i="4" s="1"/>
  <c r="E553" i="4"/>
  <c r="F553" i="4" s="1"/>
  <c r="E554" i="4"/>
  <c r="F554" i="4" s="1"/>
  <c r="E555" i="4"/>
  <c r="F555" i="4" s="1"/>
  <c r="E556" i="4"/>
  <c r="F556" i="4" s="1"/>
  <c r="E557" i="4"/>
  <c r="F557" i="4" s="1"/>
  <c r="E558" i="4"/>
  <c r="F558" i="4" s="1"/>
  <c r="E559" i="4"/>
  <c r="F559" i="4" s="1"/>
  <c r="E560" i="4"/>
  <c r="F560" i="4" s="1"/>
  <c r="E561" i="4"/>
  <c r="F561" i="4" s="1"/>
  <c r="E562" i="4"/>
  <c r="F562" i="4" s="1"/>
  <c r="E563" i="4"/>
  <c r="F563" i="4" s="1"/>
  <c r="E564" i="4"/>
  <c r="F564" i="4" s="1"/>
  <c r="E565" i="4"/>
  <c r="F565" i="4" s="1"/>
  <c r="E566" i="4"/>
  <c r="F566" i="4" s="1"/>
  <c r="E567" i="4"/>
  <c r="F567" i="4" s="1"/>
  <c r="E568" i="4"/>
  <c r="F568" i="4" s="1"/>
  <c r="E569" i="4"/>
  <c r="F569" i="4" s="1"/>
  <c r="E570" i="4"/>
  <c r="F570" i="4" s="1"/>
  <c r="E571" i="4"/>
  <c r="F571" i="4" s="1"/>
  <c r="E572" i="4"/>
  <c r="F572" i="4" s="1"/>
  <c r="E573" i="4"/>
  <c r="F573" i="4" s="1"/>
  <c r="E574" i="4"/>
  <c r="F574" i="4" s="1"/>
  <c r="E575" i="4"/>
  <c r="F575" i="4" s="1"/>
  <c r="E576" i="4"/>
  <c r="F576" i="4" s="1"/>
  <c r="E577" i="4"/>
  <c r="F577" i="4" s="1"/>
  <c r="E578" i="4"/>
  <c r="F578" i="4" s="1"/>
  <c r="E540" i="4"/>
  <c r="F540" i="4" s="1"/>
  <c r="E541" i="4"/>
  <c r="F541" i="4" s="1"/>
  <c r="E542" i="4"/>
  <c r="F542" i="4" s="1"/>
  <c r="E543" i="4"/>
  <c r="F543" i="4" s="1"/>
  <c r="E544" i="4"/>
  <c r="F544" i="4" s="1"/>
  <c r="E545" i="4"/>
  <c r="F545" i="4" s="1"/>
  <c r="E546" i="4"/>
  <c r="F546" i="4" s="1"/>
  <c r="E547" i="4"/>
  <c r="F547" i="4" s="1"/>
  <c r="E548" i="4"/>
  <c r="F548" i="4" s="1"/>
  <c r="E549" i="4"/>
  <c r="F549" i="4" s="1"/>
  <c r="E539" i="4"/>
  <c r="F539" i="4" s="1"/>
  <c r="E523" i="4"/>
  <c r="F523" i="4" s="1"/>
  <c r="E524" i="4"/>
  <c r="F524" i="4" s="1"/>
  <c r="E525" i="4"/>
  <c r="F525" i="4" s="1"/>
  <c r="E526" i="4"/>
  <c r="F526" i="4" s="1"/>
  <c r="E527" i="4"/>
  <c r="F527" i="4" s="1"/>
  <c r="E528" i="4"/>
  <c r="F528" i="4" s="1"/>
  <c r="E529" i="4"/>
  <c r="F529" i="4" s="1"/>
  <c r="E530" i="4"/>
  <c r="F530" i="4" s="1"/>
  <c r="E531" i="4"/>
  <c r="F531" i="4" s="1"/>
  <c r="E532" i="4"/>
  <c r="F532" i="4" s="1"/>
  <c r="E533" i="4"/>
  <c r="F533" i="4" s="1"/>
  <c r="E534" i="4"/>
  <c r="F534" i="4" s="1"/>
  <c r="E535" i="4"/>
  <c r="F535" i="4" s="1"/>
  <c r="E536" i="4"/>
  <c r="F536" i="4" s="1"/>
  <c r="E537" i="4"/>
  <c r="F537" i="4" s="1"/>
  <c r="E522" i="4"/>
  <c r="F522" i="4" s="1"/>
  <c r="E518" i="4"/>
  <c r="F518" i="4" s="1"/>
  <c r="E519" i="4"/>
  <c r="F519" i="4" s="1"/>
  <c r="E520" i="4"/>
  <c r="F520" i="4" s="1"/>
  <c r="E485" i="4"/>
  <c r="F485" i="4" s="1"/>
  <c r="E486" i="4"/>
  <c r="F486" i="4" s="1"/>
  <c r="E487" i="4"/>
  <c r="F487" i="4" s="1"/>
  <c r="E488" i="4"/>
  <c r="F488" i="4" s="1"/>
  <c r="E489" i="4"/>
  <c r="F489" i="4" s="1"/>
  <c r="E490" i="4"/>
  <c r="F490" i="4" s="1"/>
  <c r="E491" i="4"/>
  <c r="F491" i="4" s="1"/>
  <c r="E492" i="4"/>
  <c r="F492" i="4" s="1"/>
  <c r="E493" i="4"/>
  <c r="F493" i="4" s="1"/>
  <c r="E494" i="4"/>
  <c r="F494" i="4" s="1"/>
  <c r="E495" i="4"/>
  <c r="F495" i="4" s="1"/>
  <c r="E496" i="4"/>
  <c r="F496" i="4" s="1"/>
  <c r="E497" i="4"/>
  <c r="F497" i="4" s="1"/>
  <c r="E498" i="4"/>
  <c r="F498" i="4" s="1"/>
  <c r="E499" i="4"/>
  <c r="F499" i="4" s="1"/>
  <c r="E500" i="4"/>
  <c r="F500" i="4" s="1"/>
  <c r="E501" i="4"/>
  <c r="F501" i="4" s="1"/>
  <c r="E502" i="4"/>
  <c r="F502" i="4" s="1"/>
  <c r="E503" i="4"/>
  <c r="F503" i="4" s="1"/>
  <c r="E504" i="4"/>
  <c r="F504" i="4" s="1"/>
  <c r="E505" i="4"/>
  <c r="F505" i="4" s="1"/>
  <c r="E506" i="4"/>
  <c r="F506" i="4" s="1"/>
  <c r="E507" i="4"/>
  <c r="F507" i="4" s="1"/>
  <c r="E508" i="4"/>
  <c r="F508" i="4" s="1"/>
  <c r="E509" i="4"/>
  <c r="F509" i="4" s="1"/>
  <c r="E510" i="4"/>
  <c r="F510" i="4" s="1"/>
  <c r="E511" i="4"/>
  <c r="F511" i="4" s="1"/>
  <c r="E512" i="4"/>
  <c r="F512" i="4" s="1"/>
  <c r="E513" i="4"/>
  <c r="F513" i="4" s="1"/>
  <c r="E514" i="4"/>
  <c r="F514" i="4" s="1"/>
  <c r="E515" i="4"/>
  <c r="F515" i="4" s="1"/>
  <c r="E516" i="4"/>
  <c r="F516" i="4" s="1"/>
  <c r="E517" i="4"/>
  <c r="F517" i="4" s="1"/>
  <c r="E484" i="4"/>
  <c r="F484" i="4" s="1"/>
  <c r="E479" i="4"/>
  <c r="F479" i="4" s="1"/>
  <c r="E480" i="4"/>
  <c r="F480" i="4" s="1"/>
  <c r="E478" i="4"/>
  <c r="F478" i="4" s="1"/>
  <c r="E473" i="4"/>
  <c r="F473" i="4" s="1"/>
  <c r="E474" i="4"/>
  <c r="F474" i="4" s="1"/>
  <c r="E475" i="4"/>
  <c r="F475" i="4" s="1"/>
  <c r="E476" i="4"/>
  <c r="F476" i="4" s="1"/>
  <c r="E472" i="4"/>
  <c r="E470" i="4"/>
  <c r="F470" i="4" s="1"/>
  <c r="E469" i="4"/>
  <c r="F469" i="4" s="1"/>
  <c r="E466" i="4"/>
  <c r="E464" i="4"/>
  <c r="F464" i="4" s="1"/>
  <c r="E463" i="4"/>
  <c r="E453" i="4"/>
  <c r="F453" i="4" s="1"/>
  <c r="E454" i="4"/>
  <c r="F454" i="4" s="1"/>
  <c r="E455" i="4"/>
  <c r="F455" i="4" s="1"/>
  <c r="E456" i="4"/>
  <c r="F456" i="4" s="1"/>
  <c r="E457" i="4"/>
  <c r="F457" i="4" s="1"/>
  <c r="E458" i="4"/>
  <c r="F458" i="4" s="1"/>
  <c r="E459" i="4"/>
  <c r="F459" i="4" s="1"/>
  <c r="E460" i="4"/>
  <c r="F460" i="4" s="1"/>
  <c r="E461" i="4"/>
  <c r="F461" i="4" s="1"/>
  <c r="E452" i="4"/>
  <c r="F452" i="4" s="1"/>
  <c r="E445" i="4"/>
  <c r="F445" i="4" s="1"/>
  <c r="E446" i="4"/>
  <c r="F446" i="4" s="1"/>
  <c r="E447" i="4"/>
  <c r="F447" i="4" s="1"/>
  <c r="E448" i="4"/>
  <c r="F448" i="4" s="1"/>
  <c r="E449" i="4"/>
  <c r="F449" i="4" s="1"/>
  <c r="E450" i="4"/>
  <c r="F450" i="4" s="1"/>
  <c r="E411" i="4"/>
  <c r="F411" i="4" s="1"/>
  <c r="E412" i="4"/>
  <c r="F412" i="4" s="1"/>
  <c r="E413" i="4"/>
  <c r="F413" i="4" s="1"/>
  <c r="E414" i="4"/>
  <c r="F414" i="4" s="1"/>
  <c r="E415" i="4"/>
  <c r="F415" i="4" s="1"/>
  <c r="E416" i="4"/>
  <c r="F416" i="4" s="1"/>
  <c r="E417" i="4"/>
  <c r="F417" i="4" s="1"/>
  <c r="E418" i="4"/>
  <c r="F418" i="4" s="1"/>
  <c r="E419" i="4"/>
  <c r="F419" i="4" s="1"/>
  <c r="E420" i="4"/>
  <c r="F420" i="4" s="1"/>
  <c r="E421" i="4"/>
  <c r="F421" i="4" s="1"/>
  <c r="E422" i="4"/>
  <c r="F422" i="4" s="1"/>
  <c r="E423" i="4"/>
  <c r="F423" i="4" s="1"/>
  <c r="E424" i="4"/>
  <c r="F424" i="4" s="1"/>
  <c r="E425" i="4"/>
  <c r="F425" i="4" s="1"/>
  <c r="E426" i="4"/>
  <c r="F426" i="4" s="1"/>
  <c r="E427" i="4"/>
  <c r="F427" i="4" s="1"/>
  <c r="E428" i="4"/>
  <c r="F428" i="4" s="1"/>
  <c r="E429" i="4"/>
  <c r="F429" i="4" s="1"/>
  <c r="E430" i="4"/>
  <c r="F430" i="4" s="1"/>
  <c r="E431" i="4"/>
  <c r="F431" i="4" s="1"/>
  <c r="E432" i="4"/>
  <c r="F432" i="4" s="1"/>
  <c r="E433" i="4"/>
  <c r="F433" i="4" s="1"/>
  <c r="E434" i="4"/>
  <c r="F434" i="4" s="1"/>
  <c r="E435" i="4"/>
  <c r="F435" i="4" s="1"/>
  <c r="E436" i="4"/>
  <c r="F436" i="4" s="1"/>
  <c r="E437" i="4"/>
  <c r="F437" i="4" s="1"/>
  <c r="E438" i="4"/>
  <c r="F438" i="4" s="1"/>
  <c r="E439" i="4"/>
  <c r="F439" i="4" s="1"/>
  <c r="E440" i="4"/>
  <c r="F440" i="4" s="1"/>
  <c r="E441" i="4"/>
  <c r="F441" i="4" s="1"/>
  <c r="E442" i="4"/>
  <c r="F442" i="4" s="1"/>
  <c r="E443" i="4"/>
  <c r="F443" i="4" s="1"/>
  <c r="E444" i="4"/>
  <c r="F444" i="4" s="1"/>
  <c r="E410" i="4"/>
  <c r="F410" i="4" s="1"/>
  <c r="E393" i="4"/>
  <c r="F393" i="4" s="1"/>
  <c r="E394" i="4"/>
  <c r="F394" i="4" s="1"/>
  <c r="E395" i="4"/>
  <c r="F395" i="4" s="1"/>
  <c r="E396" i="4"/>
  <c r="F396" i="4" s="1"/>
  <c r="E397" i="4"/>
  <c r="F397" i="4" s="1"/>
  <c r="E398" i="4"/>
  <c r="F398" i="4" s="1"/>
  <c r="E399" i="4"/>
  <c r="F399" i="4" s="1"/>
  <c r="E400" i="4"/>
  <c r="F400" i="4" s="1"/>
  <c r="E401" i="4"/>
  <c r="F401" i="4" s="1"/>
  <c r="E402" i="4"/>
  <c r="F402" i="4" s="1"/>
  <c r="E403" i="4"/>
  <c r="F403" i="4" s="1"/>
  <c r="E404" i="4"/>
  <c r="F404" i="4" s="1"/>
  <c r="E405" i="4"/>
  <c r="F405" i="4" s="1"/>
  <c r="E406" i="4"/>
  <c r="F406" i="4" s="1"/>
  <c r="E407" i="4"/>
  <c r="F407" i="4" s="1"/>
  <c r="E408" i="4"/>
  <c r="F408" i="4" s="1"/>
  <c r="E392" i="4"/>
  <c r="F392" i="4" s="1"/>
  <c r="E380" i="4"/>
  <c r="F380" i="4" s="1"/>
  <c r="E381" i="4"/>
  <c r="F381" i="4" s="1"/>
  <c r="E382" i="4"/>
  <c r="F382" i="4" s="1"/>
  <c r="E383" i="4"/>
  <c r="F383" i="4" s="1"/>
  <c r="E384" i="4"/>
  <c r="F384" i="4" s="1"/>
  <c r="E385" i="4"/>
  <c r="F385" i="4" s="1"/>
  <c r="E386" i="4"/>
  <c r="F386" i="4" s="1"/>
  <c r="E387" i="4"/>
  <c r="F387" i="4" s="1"/>
  <c r="E388" i="4"/>
  <c r="F388" i="4" s="1"/>
  <c r="E389" i="4"/>
  <c r="F389" i="4" s="1"/>
  <c r="E390" i="4"/>
  <c r="F390" i="4" s="1"/>
  <c r="E379" i="4"/>
  <c r="F379" i="4" s="1"/>
  <c r="E358" i="4"/>
  <c r="F358" i="4" s="1"/>
  <c r="E359" i="4"/>
  <c r="F359" i="4" s="1"/>
  <c r="E360" i="4"/>
  <c r="F360" i="4" s="1"/>
  <c r="E361" i="4"/>
  <c r="F361" i="4" s="1"/>
  <c r="E362" i="4"/>
  <c r="F362" i="4" s="1"/>
  <c r="E363" i="4"/>
  <c r="F363" i="4" s="1"/>
  <c r="E364" i="4"/>
  <c r="F364" i="4" s="1"/>
  <c r="E365" i="4"/>
  <c r="F365" i="4" s="1"/>
  <c r="E366" i="4"/>
  <c r="F366" i="4" s="1"/>
  <c r="E367" i="4"/>
  <c r="F367" i="4" s="1"/>
  <c r="E368" i="4"/>
  <c r="F368" i="4" s="1"/>
  <c r="E369" i="4"/>
  <c r="F369" i="4" s="1"/>
  <c r="E370" i="4"/>
  <c r="F370" i="4" s="1"/>
  <c r="E371" i="4"/>
  <c r="F371" i="4" s="1"/>
  <c r="E372" i="4"/>
  <c r="F372" i="4" s="1"/>
  <c r="E373" i="4"/>
  <c r="F373" i="4" s="1"/>
  <c r="E374" i="4"/>
  <c r="F374" i="4" s="1"/>
  <c r="E375" i="4"/>
  <c r="F375" i="4" s="1"/>
  <c r="E376" i="4"/>
  <c r="F376" i="4" s="1"/>
  <c r="E377" i="4"/>
  <c r="F377" i="4" s="1"/>
  <c r="E357" i="4"/>
  <c r="F357" i="4" s="1"/>
  <c r="E321" i="4"/>
  <c r="F321" i="4" s="1"/>
  <c r="E322" i="4"/>
  <c r="F322" i="4" s="1"/>
  <c r="E323" i="4"/>
  <c r="F323" i="4" s="1"/>
  <c r="E324" i="4"/>
  <c r="F324" i="4" s="1"/>
  <c r="E325" i="4"/>
  <c r="F325" i="4" s="1"/>
  <c r="E326" i="4"/>
  <c r="F326" i="4" s="1"/>
  <c r="E327" i="4"/>
  <c r="F327" i="4" s="1"/>
  <c r="E328" i="4"/>
  <c r="F328" i="4" s="1"/>
  <c r="E329" i="4"/>
  <c r="F329" i="4" s="1"/>
  <c r="E330" i="4"/>
  <c r="F330" i="4" s="1"/>
  <c r="E331" i="4"/>
  <c r="F331" i="4" s="1"/>
  <c r="E332" i="4"/>
  <c r="F332" i="4" s="1"/>
  <c r="E333" i="4"/>
  <c r="F333" i="4" s="1"/>
  <c r="E334" i="4"/>
  <c r="F334" i="4" s="1"/>
  <c r="E335" i="4"/>
  <c r="F335" i="4" s="1"/>
  <c r="E336" i="4"/>
  <c r="F336" i="4" s="1"/>
  <c r="E337" i="4"/>
  <c r="F337" i="4" s="1"/>
  <c r="E338" i="4"/>
  <c r="F338" i="4" s="1"/>
  <c r="E339" i="4"/>
  <c r="F339" i="4" s="1"/>
  <c r="E340" i="4"/>
  <c r="F340" i="4" s="1"/>
  <c r="E341" i="4"/>
  <c r="F341" i="4" s="1"/>
  <c r="E342" i="4"/>
  <c r="F342" i="4" s="1"/>
  <c r="E343" i="4"/>
  <c r="F343" i="4" s="1"/>
  <c r="E344" i="4"/>
  <c r="F344" i="4" s="1"/>
  <c r="E345" i="4"/>
  <c r="F345" i="4" s="1"/>
  <c r="E346" i="4"/>
  <c r="F346" i="4" s="1"/>
  <c r="E347" i="4"/>
  <c r="F347" i="4" s="1"/>
  <c r="E348" i="4"/>
  <c r="F348" i="4" s="1"/>
  <c r="E349" i="4"/>
  <c r="F349" i="4" s="1"/>
  <c r="E350" i="4"/>
  <c r="F350" i="4" s="1"/>
  <c r="E351" i="4"/>
  <c r="F351" i="4" s="1"/>
  <c r="E352" i="4"/>
  <c r="F352" i="4" s="1"/>
  <c r="E353" i="4"/>
  <c r="F353" i="4" s="1"/>
  <c r="E320" i="4"/>
  <c r="F320" i="4" s="1"/>
  <c r="E318" i="4"/>
  <c r="F318" i="4" s="1"/>
  <c r="E317" i="4"/>
  <c r="F317" i="4" s="1"/>
  <c r="E315" i="4"/>
  <c r="E313" i="4"/>
  <c r="E308" i="4"/>
  <c r="F308" i="4" s="1"/>
  <c r="E309" i="4"/>
  <c r="F309" i="4" s="1"/>
  <c r="E310" i="4"/>
  <c r="F310" i="4" s="1"/>
  <c r="E311" i="4"/>
  <c r="F311" i="4" s="1"/>
  <c r="E307" i="4"/>
  <c r="F307" i="4" s="1"/>
  <c r="E305" i="4"/>
  <c r="E303" i="4"/>
  <c r="E300" i="4"/>
  <c r="F300" i="4" s="1"/>
  <c r="E299" i="4"/>
  <c r="F299" i="4" s="1"/>
  <c r="E297" i="4"/>
  <c r="F297" i="4" s="1"/>
  <c r="E296" i="4"/>
  <c r="E288" i="4"/>
  <c r="F288" i="4" s="1"/>
  <c r="E289" i="4"/>
  <c r="F289" i="4" s="1"/>
  <c r="E290" i="4"/>
  <c r="F290" i="4" s="1"/>
  <c r="E291" i="4"/>
  <c r="F291" i="4" s="1"/>
  <c r="E292" i="4"/>
  <c r="F292" i="4" s="1"/>
  <c r="E293" i="4"/>
  <c r="F293" i="4" s="1"/>
  <c r="E294" i="4"/>
  <c r="F294" i="4" s="1"/>
  <c r="E287" i="4"/>
  <c r="E285" i="4"/>
  <c r="E283" i="4"/>
  <c r="F283" i="4" s="1"/>
  <c r="E282" i="4"/>
  <c r="E279" i="4"/>
  <c r="F279" i="4" s="1"/>
  <c r="E280" i="4"/>
  <c r="F280" i="4" s="1"/>
  <c r="E278" i="4"/>
  <c r="F278" i="4" s="1"/>
  <c r="E270" i="4"/>
  <c r="F270" i="4" s="1"/>
  <c r="E271" i="4"/>
  <c r="F271" i="4" s="1"/>
  <c r="E272" i="4"/>
  <c r="F272" i="4" s="1"/>
  <c r="E273" i="4"/>
  <c r="F273" i="4" s="1"/>
  <c r="E274" i="4"/>
  <c r="F274" i="4" s="1"/>
  <c r="E275" i="4"/>
  <c r="F275" i="4" s="1"/>
  <c r="E269" i="4"/>
  <c r="E261" i="4"/>
  <c r="F261" i="4" s="1"/>
  <c r="E262" i="4"/>
  <c r="F262" i="4" s="1"/>
  <c r="E263" i="4"/>
  <c r="F263" i="4" s="1"/>
  <c r="E264" i="4"/>
  <c r="F264" i="4" s="1"/>
  <c r="E265" i="4"/>
  <c r="F265" i="4" s="1"/>
  <c r="E266" i="4"/>
  <c r="F266" i="4" s="1"/>
  <c r="E267" i="4"/>
  <c r="F267" i="4" s="1"/>
  <c r="E260" i="4"/>
  <c r="F260" i="4" s="1"/>
  <c r="E250" i="4"/>
  <c r="F250" i="4" s="1"/>
  <c r="E251" i="4"/>
  <c r="F251" i="4" s="1"/>
  <c r="E252" i="4"/>
  <c r="F252" i="4" s="1"/>
  <c r="E253" i="4"/>
  <c r="F253" i="4" s="1"/>
  <c r="E254" i="4"/>
  <c r="F254" i="4" s="1"/>
  <c r="E255" i="4"/>
  <c r="F255" i="4" s="1"/>
  <c r="E256" i="4"/>
  <c r="F256" i="4" s="1"/>
  <c r="E257" i="4"/>
  <c r="F257" i="4" s="1"/>
  <c r="E258" i="4"/>
  <c r="F258" i="4" s="1"/>
  <c r="E249" i="4"/>
  <c r="F249" i="4" s="1"/>
  <c r="E230" i="4"/>
  <c r="F230" i="4" s="1"/>
  <c r="E231" i="4"/>
  <c r="F231" i="4" s="1"/>
  <c r="E232" i="4"/>
  <c r="F232" i="4" s="1"/>
  <c r="E233" i="4"/>
  <c r="F233" i="4" s="1"/>
  <c r="E234" i="4"/>
  <c r="F234" i="4" s="1"/>
  <c r="E235" i="4"/>
  <c r="F235" i="4" s="1"/>
  <c r="E236" i="4"/>
  <c r="F236" i="4" s="1"/>
  <c r="E237" i="4"/>
  <c r="F237" i="4" s="1"/>
  <c r="E238" i="4"/>
  <c r="F238" i="4" s="1"/>
  <c r="E239" i="4"/>
  <c r="F239" i="4" s="1"/>
  <c r="E240" i="4"/>
  <c r="F240" i="4" s="1"/>
  <c r="E241" i="4"/>
  <c r="F241" i="4" s="1"/>
  <c r="E242" i="4"/>
  <c r="F242" i="4" s="1"/>
  <c r="E243" i="4"/>
  <c r="F243" i="4" s="1"/>
  <c r="E244" i="4"/>
  <c r="F244" i="4" s="1"/>
  <c r="E245" i="4"/>
  <c r="F245" i="4" s="1"/>
  <c r="E246" i="4"/>
  <c r="F246" i="4" s="1"/>
  <c r="E229" i="4"/>
  <c r="F229" i="4" s="1"/>
  <c r="E227" i="4"/>
  <c r="F227" i="4" s="1"/>
  <c r="E225" i="4"/>
  <c r="F225" i="4" s="1"/>
  <c r="E226" i="4"/>
  <c r="F226" i="4" s="1"/>
  <c r="E224" i="4"/>
  <c r="F224" i="4" s="1"/>
  <c r="E213" i="4"/>
  <c r="F213" i="4" s="1"/>
  <c r="E214" i="4"/>
  <c r="F214" i="4" s="1"/>
  <c r="E215" i="4"/>
  <c r="F215" i="4" s="1"/>
  <c r="E216" i="4"/>
  <c r="F216" i="4" s="1"/>
  <c r="E217" i="4"/>
  <c r="F217" i="4" s="1"/>
  <c r="E218" i="4"/>
  <c r="F218" i="4" s="1"/>
  <c r="E219" i="4"/>
  <c r="F219" i="4" s="1"/>
  <c r="E220" i="4"/>
  <c r="F220" i="4" s="1"/>
  <c r="E221" i="4"/>
  <c r="F221" i="4" s="1"/>
  <c r="E222" i="4"/>
  <c r="F222" i="4" s="1"/>
  <c r="E212" i="4"/>
  <c r="F212" i="4" s="1"/>
  <c r="E202" i="4"/>
  <c r="F202" i="4" s="1"/>
  <c r="E203" i="4"/>
  <c r="F203" i="4" s="1"/>
  <c r="E204" i="4"/>
  <c r="F204" i="4" s="1"/>
  <c r="E205" i="4"/>
  <c r="F205" i="4" s="1"/>
  <c r="E206" i="4"/>
  <c r="F206" i="4" s="1"/>
  <c r="E207" i="4"/>
  <c r="F207" i="4" s="1"/>
  <c r="E208" i="4"/>
  <c r="F208" i="4" s="1"/>
  <c r="E209" i="4"/>
  <c r="F209" i="4" s="1"/>
  <c r="E186" i="4"/>
  <c r="F186" i="4" s="1"/>
  <c r="E187" i="4"/>
  <c r="F187" i="4" s="1"/>
  <c r="E188" i="4"/>
  <c r="F188" i="4" s="1"/>
  <c r="E189" i="4"/>
  <c r="F189" i="4" s="1"/>
  <c r="E190" i="4"/>
  <c r="F190" i="4" s="1"/>
  <c r="E191" i="4"/>
  <c r="F191" i="4" s="1"/>
  <c r="E192" i="4"/>
  <c r="F192" i="4" s="1"/>
  <c r="E193" i="4"/>
  <c r="F193" i="4" s="1"/>
  <c r="E194" i="4"/>
  <c r="F194" i="4" s="1"/>
  <c r="E195" i="4"/>
  <c r="F195" i="4" s="1"/>
  <c r="E196" i="4"/>
  <c r="F196" i="4" s="1"/>
  <c r="E197" i="4"/>
  <c r="F197" i="4" s="1"/>
  <c r="E198" i="4"/>
  <c r="F198" i="4" s="1"/>
  <c r="E199" i="4"/>
  <c r="F199" i="4" s="1"/>
  <c r="E200" i="4"/>
  <c r="F200" i="4" s="1"/>
  <c r="E201" i="4"/>
  <c r="F201" i="4" s="1"/>
  <c r="E185" i="4"/>
  <c r="F185" i="4" s="1"/>
  <c r="E175" i="4"/>
  <c r="F175" i="4" s="1"/>
  <c r="E176" i="4"/>
  <c r="F176" i="4" s="1"/>
  <c r="E177" i="4"/>
  <c r="F177" i="4" s="1"/>
  <c r="E178" i="4"/>
  <c r="F178" i="4" s="1"/>
  <c r="E179" i="4"/>
  <c r="F179" i="4" s="1"/>
  <c r="E180" i="4"/>
  <c r="F180" i="4" s="1"/>
  <c r="E181" i="4"/>
  <c r="F181" i="4" s="1"/>
  <c r="E182" i="4"/>
  <c r="F182" i="4" s="1"/>
  <c r="E183" i="4"/>
  <c r="F183" i="4" s="1"/>
  <c r="E174" i="4"/>
  <c r="E171" i="4"/>
  <c r="F171" i="4" s="1"/>
  <c r="E169" i="4"/>
  <c r="E165" i="4"/>
  <c r="F165" i="4" s="1"/>
  <c r="E166" i="4"/>
  <c r="F166" i="4" s="1"/>
  <c r="E167" i="4"/>
  <c r="F167" i="4" s="1"/>
  <c r="E164" i="4"/>
  <c r="F164" i="4" s="1"/>
  <c r="E160" i="4"/>
  <c r="F160" i="4" s="1"/>
  <c r="E161" i="4"/>
  <c r="F161" i="4" s="1"/>
  <c r="E162" i="4"/>
  <c r="F162" i="4" s="1"/>
  <c r="E159" i="4"/>
  <c r="E151" i="4"/>
  <c r="F151" i="4" s="1"/>
  <c r="E152" i="4"/>
  <c r="F152" i="4" s="1"/>
  <c r="E153" i="4"/>
  <c r="F153" i="4" s="1"/>
  <c r="E154" i="4"/>
  <c r="F154" i="4" s="1"/>
  <c r="E155" i="4"/>
  <c r="F155" i="4" s="1"/>
  <c r="E156" i="4"/>
  <c r="F156" i="4" s="1"/>
  <c r="E150" i="4"/>
  <c r="E144" i="4"/>
  <c r="F144" i="4" s="1"/>
  <c r="E145" i="4"/>
  <c r="F145" i="4" s="1"/>
  <c r="E146" i="4"/>
  <c r="F146" i="4" s="1"/>
  <c r="E147" i="4"/>
  <c r="F147" i="4" s="1"/>
  <c r="E148" i="4"/>
  <c r="F148" i="4" s="1"/>
  <c r="E143" i="4"/>
  <c r="F143" i="4" s="1"/>
  <c r="E125" i="4"/>
  <c r="F125" i="4" s="1"/>
  <c r="E126" i="4"/>
  <c r="F126" i="4" s="1"/>
  <c r="E127" i="4"/>
  <c r="F127" i="4" s="1"/>
  <c r="E128" i="4"/>
  <c r="F128" i="4" s="1"/>
  <c r="E129" i="4"/>
  <c r="F129" i="4" s="1"/>
  <c r="E130" i="4"/>
  <c r="F130" i="4" s="1"/>
  <c r="E131" i="4"/>
  <c r="F131" i="4" s="1"/>
  <c r="E132" i="4"/>
  <c r="F132" i="4" s="1"/>
  <c r="E133" i="4"/>
  <c r="F133" i="4" s="1"/>
  <c r="E134" i="4"/>
  <c r="F134" i="4" s="1"/>
  <c r="E135" i="4"/>
  <c r="F135" i="4" s="1"/>
  <c r="E136" i="4"/>
  <c r="F136" i="4" s="1"/>
  <c r="E137" i="4"/>
  <c r="F137" i="4" s="1"/>
  <c r="E138" i="4"/>
  <c r="F138" i="4" s="1"/>
  <c r="E139" i="4"/>
  <c r="F139" i="4" s="1"/>
  <c r="E140" i="4"/>
  <c r="F140" i="4" s="1"/>
  <c r="E124" i="4"/>
  <c r="F124" i="4" s="1"/>
  <c r="E120" i="4"/>
  <c r="F120" i="4" s="1"/>
  <c r="E121" i="4"/>
  <c r="F121" i="4" s="1"/>
  <c r="E122" i="4"/>
  <c r="F122" i="4" s="1"/>
  <c r="E119" i="4"/>
  <c r="E108" i="4"/>
  <c r="F108" i="4" s="1"/>
  <c r="E109" i="4"/>
  <c r="F109" i="4" s="1"/>
  <c r="E110" i="4"/>
  <c r="F110" i="4" s="1"/>
  <c r="E111" i="4"/>
  <c r="F111" i="4" s="1"/>
  <c r="E112" i="4"/>
  <c r="F112" i="4" s="1"/>
  <c r="E113" i="4"/>
  <c r="F113" i="4" s="1"/>
  <c r="E114" i="4"/>
  <c r="F114" i="4" s="1"/>
  <c r="E115" i="4"/>
  <c r="F115" i="4" s="1"/>
  <c r="E116" i="4"/>
  <c r="F116" i="4" s="1"/>
  <c r="E117" i="4"/>
  <c r="F117" i="4" s="1"/>
  <c r="E107" i="4"/>
  <c r="F107" i="4" s="1"/>
  <c r="E105" i="4"/>
  <c r="F105" i="4" s="1"/>
  <c r="E104" i="4"/>
  <c r="E101" i="4"/>
  <c r="F101" i="4" s="1"/>
  <c r="E102" i="4"/>
  <c r="F102" i="4" s="1"/>
  <c r="E100" i="4"/>
  <c r="F100" i="4" s="1"/>
  <c r="E91" i="4"/>
  <c r="F91" i="4" s="1"/>
  <c r="E92" i="4"/>
  <c r="F92" i="4" s="1"/>
  <c r="E93" i="4"/>
  <c r="F93" i="4" s="1"/>
  <c r="E94" i="4"/>
  <c r="F94" i="4" s="1"/>
  <c r="E95" i="4"/>
  <c r="F95" i="4" s="1"/>
  <c r="E96" i="4"/>
  <c r="F96" i="4" s="1"/>
  <c r="E97" i="4"/>
  <c r="F97" i="4" s="1"/>
  <c r="E98" i="4"/>
  <c r="F98" i="4" s="1"/>
  <c r="E90" i="4"/>
  <c r="E80" i="4"/>
  <c r="F80" i="4" s="1"/>
  <c r="E81" i="4"/>
  <c r="F81" i="4" s="1"/>
  <c r="E82" i="4"/>
  <c r="F82" i="4" s="1"/>
  <c r="E83" i="4"/>
  <c r="F83" i="4" s="1"/>
  <c r="E84" i="4"/>
  <c r="F84" i="4" s="1"/>
  <c r="E85" i="4"/>
  <c r="F85" i="4" s="1"/>
  <c r="E86" i="4"/>
  <c r="F86" i="4" s="1"/>
  <c r="E87" i="4"/>
  <c r="F87" i="4" s="1"/>
  <c r="E88" i="4"/>
  <c r="F88" i="4" s="1"/>
  <c r="E79" i="4"/>
  <c r="E72" i="4"/>
  <c r="F72" i="4" s="1"/>
  <c r="E73" i="4"/>
  <c r="F73" i="4" s="1"/>
  <c r="E74" i="4"/>
  <c r="F74" i="4" s="1"/>
  <c r="E75" i="4"/>
  <c r="F75" i="4" s="1"/>
  <c r="E76" i="4"/>
  <c r="F76" i="4" s="1"/>
  <c r="E71" i="4"/>
  <c r="F71" i="4" s="1"/>
  <c r="E68" i="4"/>
  <c r="F68" i="4" s="1"/>
  <c r="E69" i="4"/>
  <c r="F69" i="4" s="1"/>
  <c r="E67" i="4"/>
  <c r="F67" i="4" s="1"/>
  <c r="E40" i="4"/>
  <c r="F40" i="4" s="1"/>
  <c r="E41" i="4"/>
  <c r="F41" i="4" s="1"/>
  <c r="E42" i="4"/>
  <c r="F42" i="4" s="1"/>
  <c r="E43" i="4"/>
  <c r="F43" i="4" s="1"/>
  <c r="E44" i="4"/>
  <c r="F44" i="4" s="1"/>
  <c r="E45" i="4"/>
  <c r="F45" i="4" s="1"/>
  <c r="E46" i="4"/>
  <c r="F46" i="4" s="1"/>
  <c r="E47" i="4"/>
  <c r="F47" i="4" s="1"/>
  <c r="E48" i="4"/>
  <c r="F48" i="4" s="1"/>
  <c r="E49" i="4"/>
  <c r="F49" i="4" s="1"/>
  <c r="E50" i="4"/>
  <c r="F50" i="4" s="1"/>
  <c r="E51" i="4"/>
  <c r="F51" i="4" s="1"/>
  <c r="E52" i="4"/>
  <c r="F52" i="4" s="1"/>
  <c r="E53" i="4"/>
  <c r="F53" i="4" s="1"/>
  <c r="E54" i="4"/>
  <c r="F54" i="4" s="1"/>
  <c r="E55" i="4"/>
  <c r="F55" i="4" s="1"/>
  <c r="E56" i="4"/>
  <c r="F56" i="4" s="1"/>
  <c r="E57" i="4"/>
  <c r="F57" i="4" s="1"/>
  <c r="E58" i="4"/>
  <c r="F58" i="4" s="1"/>
  <c r="E59" i="4"/>
  <c r="F59" i="4" s="1"/>
  <c r="E60" i="4"/>
  <c r="F60" i="4" s="1"/>
  <c r="E61" i="4"/>
  <c r="F61" i="4" s="1"/>
  <c r="E62" i="4"/>
  <c r="F62" i="4" s="1"/>
  <c r="E63" i="4"/>
  <c r="F63" i="4" s="1"/>
  <c r="E64" i="4"/>
  <c r="F64" i="4" s="1"/>
  <c r="E39" i="4"/>
  <c r="F39" i="4" s="1"/>
  <c r="E37" i="4"/>
  <c r="F37" i="4" s="1"/>
  <c r="E36" i="4"/>
  <c r="E28" i="4"/>
  <c r="F28" i="4" s="1"/>
  <c r="E29" i="4"/>
  <c r="F29" i="4" s="1"/>
  <c r="E30" i="4"/>
  <c r="F30" i="4" s="1"/>
  <c r="E31" i="4"/>
  <c r="F31" i="4" s="1"/>
  <c r="E32" i="4"/>
  <c r="F32" i="4" s="1"/>
  <c r="E33" i="4"/>
  <c r="F33" i="4" s="1"/>
  <c r="E34" i="4"/>
  <c r="F34" i="4" s="1"/>
  <c r="E27" i="4"/>
  <c r="E23" i="4"/>
  <c r="F23" i="4" s="1"/>
  <c r="E24" i="4"/>
  <c r="F24" i="4" s="1"/>
  <c r="E22" i="4"/>
  <c r="E14" i="4"/>
  <c r="F14" i="4" s="1"/>
  <c r="E15" i="4"/>
  <c r="F15" i="4" s="1"/>
  <c r="E16" i="4"/>
  <c r="F16" i="4" s="1"/>
  <c r="E17" i="4"/>
  <c r="F17" i="4" s="1"/>
  <c r="E18" i="4"/>
  <c r="F18" i="4" s="1"/>
  <c r="E19" i="4"/>
  <c r="F19" i="4" s="1"/>
  <c r="E20" i="4"/>
  <c r="F20" i="4" s="1"/>
  <c r="E13" i="4"/>
  <c r="E9" i="4"/>
  <c r="F9" i="4" s="1"/>
  <c r="E10" i="4"/>
  <c r="F10" i="4" s="1"/>
  <c r="E11" i="4"/>
  <c r="F11" i="4" s="1"/>
  <c r="F1065" i="4" l="1"/>
  <c r="F1064" i="4" s="1"/>
  <c r="F159" i="4"/>
  <c r="F158" i="4" s="1"/>
  <c r="F169" i="4"/>
  <c r="F168" i="4" s="1"/>
  <c r="F223" i="4"/>
  <c r="F269" i="4"/>
  <c r="F268" i="4" s="1"/>
  <c r="F313" i="4"/>
  <c r="F312" i="4" s="1"/>
  <c r="F472" i="4"/>
  <c r="F471" i="4" s="1"/>
  <c r="F862" i="4"/>
  <c r="F861" i="4" s="1"/>
  <c r="F1055" i="4"/>
  <c r="F1054" i="4" s="1"/>
  <c r="F104" i="4"/>
  <c r="F103" i="4" s="1"/>
  <c r="F150" i="4"/>
  <c r="F149" i="4" s="1"/>
  <c r="F170" i="4"/>
  <c r="F303" i="4"/>
  <c r="F302" i="4" s="1"/>
  <c r="F315" i="4"/>
  <c r="F314" i="4" s="1"/>
  <c r="F123" i="4"/>
  <c r="F174" i="4"/>
  <c r="F173" i="4" s="1"/>
  <c r="F282" i="4"/>
  <c r="F281" i="4" s="1"/>
  <c r="F305" i="4"/>
  <c r="F304" i="4" s="1"/>
  <c r="F1035" i="4"/>
  <c r="F1034" i="4" s="1"/>
  <c r="F13" i="4"/>
  <c r="F12" i="4" s="1"/>
  <c r="F22" i="4"/>
  <c r="F21" i="4" s="1"/>
  <c r="F79" i="4"/>
  <c r="F78" i="4" s="1"/>
  <c r="F106" i="4"/>
  <c r="F463" i="4"/>
  <c r="F462" i="4" s="1"/>
  <c r="F1059" i="4"/>
  <c r="F1058" i="4" s="1"/>
  <c r="F184" i="4"/>
  <c r="F285" i="4"/>
  <c r="F284" i="4" s="1"/>
  <c r="F1002" i="4"/>
  <c r="F1001" i="4" s="1"/>
  <c r="F298" i="4"/>
  <c r="F90" i="4"/>
  <c r="F89" i="4" s="1"/>
  <c r="F287" i="4"/>
  <c r="F286" i="4" s="1"/>
  <c r="F296" i="4"/>
  <c r="F295" i="4" s="1"/>
  <c r="F466" i="4"/>
  <c r="F465" i="4" s="1"/>
  <c r="F27" i="4"/>
  <c r="F26" i="4" s="1"/>
  <c r="F36" i="4"/>
  <c r="F35" i="4" s="1"/>
  <c r="F99" i="4"/>
  <c r="F119" i="4"/>
  <c r="F118" i="4" s="1"/>
  <c r="F773" i="4"/>
  <c r="F772" i="4" s="1"/>
  <c r="F851" i="4"/>
  <c r="F850" i="4" s="1"/>
  <c r="F886" i="4"/>
  <c r="F885" i="4" s="1"/>
  <c r="F937" i="4"/>
  <c r="F936" i="4" s="1"/>
  <c r="F1043" i="4"/>
  <c r="F1042" i="4" s="1"/>
  <c r="F8" i="4"/>
  <c r="F7" i="4" s="1"/>
  <c r="F66" i="4"/>
  <c r="F142" i="4"/>
  <c r="F163" i="4"/>
  <c r="F228" i="4"/>
  <c r="F70" i="4"/>
  <c r="F211" i="4"/>
  <c r="F277" i="4"/>
  <c r="F38" i="4"/>
  <c r="F259" i="4"/>
  <c r="F391" i="4"/>
  <c r="F739" i="4"/>
  <c r="F409" i="4"/>
  <c r="F483" i="4"/>
  <c r="F550" i="4"/>
  <c r="F665" i="4"/>
  <c r="F451" i="4"/>
  <c r="F888" i="4"/>
  <c r="F947" i="4"/>
  <c r="F316" i="4"/>
  <c r="F700" i="4"/>
  <c r="F733" i="4"/>
  <c r="F906" i="4"/>
  <c r="F1067" i="4"/>
  <c r="F306" i="4"/>
  <c r="F378" i="4"/>
  <c r="F864" i="4"/>
  <c r="F319" i="4"/>
  <c r="F579" i="4"/>
  <c r="F477" i="4"/>
  <c r="F521" i="4"/>
  <c r="F538" i="4"/>
  <c r="F821" i="4"/>
  <c r="F838" i="4"/>
  <c r="F968" i="4"/>
  <c r="F248" i="4"/>
  <c r="F356" i="4"/>
  <c r="F468" i="4"/>
  <c r="F467" i="4" s="1"/>
  <c r="F622" i="4"/>
  <c r="F789" i="4"/>
  <c r="F1004" i="4"/>
  <c r="F1030" i="4"/>
  <c r="F1050" i="4"/>
  <c r="F1061" i="4"/>
  <c r="F77" i="4" l="1"/>
  <c r="F172" i="4"/>
  <c r="F6" i="4"/>
  <c r="F301" i="4"/>
  <c r="F276" i="4"/>
  <c r="F157" i="4"/>
  <c r="F25" i="4"/>
  <c r="F1033" i="4"/>
  <c r="F1029" i="4" s="1"/>
  <c r="F141" i="4"/>
  <c r="F849" i="4"/>
  <c r="F65" i="4"/>
  <c r="F210" i="4"/>
  <c r="F788" i="4"/>
  <c r="F482" i="4"/>
  <c r="F481" i="4" s="1"/>
  <c r="F355" i="4"/>
  <c r="F354" i="4" s="1"/>
  <c r="F247" i="4"/>
  <c r="E1072" i="4" l="1"/>
</calcChain>
</file>

<file path=xl/sharedStrings.xml><?xml version="1.0" encoding="utf-8"?>
<sst xmlns="http://schemas.openxmlformats.org/spreadsheetml/2006/main" count="3104" uniqueCount="2036">
  <si>
    <t>Item</t>
  </si>
  <si>
    <t>Descrição</t>
  </si>
  <si>
    <t>Total</t>
  </si>
  <si>
    <t xml:space="preserve"> 1 </t>
  </si>
  <si>
    <t>IMPLANTAÇÃO E ADMINISTRAÇÃO</t>
  </si>
  <si>
    <t xml:space="preserve"> 2 </t>
  </si>
  <si>
    <t>PRELIMINARES</t>
  </si>
  <si>
    <t xml:space="preserve"> 3 </t>
  </si>
  <si>
    <t>DEMOLIÇÃO CIVIL</t>
  </si>
  <si>
    <t xml:space="preserve"> 4 </t>
  </si>
  <si>
    <t>FUNDAÇÃO</t>
  </si>
  <si>
    <t xml:space="preserve"> 5 </t>
  </si>
  <si>
    <t>ESTRUTURA</t>
  </si>
  <si>
    <t xml:space="preserve"> 6 </t>
  </si>
  <si>
    <t>ALVENARIA E OUTRAS VEDAÇÕES</t>
  </si>
  <si>
    <t xml:space="preserve"> 7 </t>
  </si>
  <si>
    <t>IMPERMEABILIZAÇÃO</t>
  </si>
  <si>
    <t xml:space="preserve"> 8 </t>
  </si>
  <si>
    <t>PISOS</t>
  </si>
  <si>
    <t xml:space="preserve"> 9 </t>
  </si>
  <si>
    <t>SOLEIRAS E RODAPÉS</t>
  </si>
  <si>
    <t xml:space="preserve"> 10 </t>
  </si>
  <si>
    <t>PINTURA</t>
  </si>
  <si>
    <t xml:space="preserve"> 11 </t>
  </si>
  <si>
    <t>REVESTIMENTOS</t>
  </si>
  <si>
    <t xml:space="preserve"> 12 </t>
  </si>
  <si>
    <t>FORROS, DIVISÓRIAS E BANCADAS</t>
  </si>
  <si>
    <t xml:space="preserve"> 13 </t>
  </si>
  <si>
    <t>CARPINTARIA E MARCENARIA</t>
  </si>
  <si>
    <t xml:space="preserve"> 14 </t>
  </si>
  <si>
    <t>SERRALHARIA</t>
  </si>
  <si>
    <t xml:space="preserve"> 15 </t>
  </si>
  <si>
    <t>SAÚDE/ SEGURANÇA DO TRABALHO</t>
  </si>
  <si>
    <t xml:space="preserve"> 16 </t>
  </si>
  <si>
    <t>VIDRAÇARIA</t>
  </si>
  <si>
    <t xml:space="preserve"> 17 </t>
  </si>
  <si>
    <t>LOUÇAS METAIS E ACESSÓRIOS</t>
  </si>
  <si>
    <t xml:space="preserve"> 18 </t>
  </si>
  <si>
    <t>CLIMATIZAÇÃO</t>
  </si>
  <si>
    <t xml:space="preserve"> 19 </t>
  </si>
  <si>
    <t>INST. ELÉTRICAS, TELECOMUNICAÇÕES E SEGURANÇA ELETRÔNICA</t>
  </si>
  <si>
    <t xml:space="preserve"> 20 </t>
  </si>
  <si>
    <t>INSTALAÇÕES HIDROSANITÁRIAS</t>
  </si>
  <si>
    <t xml:space="preserve"> 21 </t>
  </si>
  <si>
    <t>INSTALAÇÕES CONTRA INCÊNDIO</t>
  </si>
  <si>
    <t xml:space="preserve"> 22 </t>
  </si>
  <si>
    <t>PROGRAMAÇÃO VISUAL</t>
  </si>
  <si>
    <t xml:space="preserve"> 23 </t>
  </si>
  <si>
    <t>MOBILIÁRIO</t>
  </si>
  <si>
    <t xml:space="preserve"> 24 </t>
  </si>
  <si>
    <t>AUTOMAÇÃO</t>
  </si>
  <si>
    <t xml:space="preserve"> 25 </t>
  </si>
  <si>
    <t>ÁUDIO E VIDEO</t>
  </si>
  <si>
    <t xml:space="preserve"> 26 </t>
  </si>
  <si>
    <t>EQUIPAMENTOS DIVERSOS</t>
  </si>
  <si>
    <t xml:space="preserve"> 27 </t>
  </si>
  <si>
    <t>PAISAGISMO</t>
  </si>
  <si>
    <t xml:space="preserve"> 28 </t>
  </si>
  <si>
    <t>DIVERSOS</t>
  </si>
  <si>
    <t xml:space="preserve"> 29 </t>
  </si>
  <si>
    <t>LIMPEZA E VERIFICAÇÃO FINAL</t>
  </si>
  <si>
    <t>Total Geral</t>
  </si>
  <si>
    <t>Und</t>
  </si>
  <si>
    <t>Quant.</t>
  </si>
  <si>
    <t>Valor Unit com BDI</t>
  </si>
  <si>
    <t xml:space="preserve"> 1.1 </t>
  </si>
  <si>
    <t>IMPLANTAÇÃO</t>
  </si>
  <si>
    <t xml:space="preserve"> 1.1.1 </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</si>
  <si>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</si>
  <si>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</si>
  <si>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 xml:space="preserve"> 1.1.2 </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</si>
  <si>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</si>
  <si>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 xml:space="preserve"> 1.1.3 </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</si>
  <si>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</si>
  <si>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 xml:space="preserve"> 1.1.4 </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</si>
  <si>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</si>
  <si>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t>
  </si>
  <si>
    <t xml:space="preserve"> 1.2 </t>
  </si>
  <si>
    <t>ADMINISTRAÇÃO DE OBRA</t>
  </si>
  <si>
    <t xml:space="preserve"> 1.2.1 </t>
  </si>
  <si>
    <t>ENGENHEIRO CIVIL DE OBRA PLENO COM ENCARGOS COMPLEMENTARES</t>
  </si>
  <si>
    <t xml:space="preserve"> 1.2.2 </t>
  </si>
  <si>
    <t>ENGENHEIRO ELETRICISTA COM ENCARGOS COMPLEMENTARES</t>
  </si>
  <si>
    <t xml:space="preserve"> 1.2.3 </t>
  </si>
  <si>
    <t>ENGENHEIRO MECÂNICO COM ENCARGOS COMPLEMENTARES</t>
  </si>
  <si>
    <t xml:space="preserve"> 1.2.4 </t>
  </si>
  <si>
    <t>MESTRE DE OBRAS COM ENCARGOS COMPLEMENTARES</t>
  </si>
  <si>
    <t xml:space="preserve"> 1.2.5 </t>
  </si>
  <si>
    <t>TÉCNICO EM SEGURANÇA DO TRABALHO COM ENCARGOS COMPLEMENTARES</t>
  </si>
  <si>
    <t xml:space="preserve"> 1.2.6 </t>
  </si>
  <si>
    <t>ALMOXARIFE COM ENCARGOS COMPLEMENTARES</t>
  </si>
  <si>
    <t xml:space="preserve"> 1.2.7 </t>
  </si>
  <si>
    <t>ARQUITETO PLENO COM ENCARGOS COMPLEMENTARES (MEIO- HORÁRIO)</t>
  </si>
  <si>
    <t>MES</t>
  </si>
  <si>
    <t xml:space="preserve"> 1.2.8 </t>
  </si>
  <si>
    <t>TECNICO DE EDIFICACOES COM ENCARGOS COMPLEMENTARES</t>
  </si>
  <si>
    <t xml:space="preserve"> 1.3 </t>
  </si>
  <si>
    <t>DESPESAS GERAIS</t>
  </si>
  <si>
    <t xml:space="preserve"> 1.3.1 </t>
  </si>
  <si>
    <t>DESPESAS ADMINISTRATIVAS - LOCAL</t>
  </si>
  <si>
    <t>Mês</t>
  </si>
  <si>
    <t xml:space="preserve"> 1.3.2 </t>
  </si>
  <si>
    <t>TAXA DE ART/RRT DE EXECUÇÃO</t>
  </si>
  <si>
    <t>UN</t>
  </si>
  <si>
    <t xml:space="preserve"> 1.3.3 </t>
  </si>
  <si>
    <t>MOBILIZAÇÃO E DESMOBILIZAÇÃO DE CANTEIRO</t>
  </si>
  <si>
    <t xml:space="preserve"> 2.1 </t>
  </si>
  <si>
    <t>MATERIAIS E EQUIPAMENTOS AUXILIARES</t>
  </si>
  <si>
    <t xml:space="preserve"> 2.1.1 </t>
  </si>
  <si>
    <t>FORNECIMENTO DE ANDAIME METÁLICO PARA FACHADA (LOCAÇÃO), INCLUSIVE PISO METÁLICO E SAPATAS, EXCLUSIVE MONTAGEM E DESMONTAGEM</t>
  </si>
  <si>
    <t>m2xmês</t>
  </si>
  <si>
    <t xml:space="preserve"> 2.1.2 </t>
  </si>
  <si>
    <t>MONTAGEM E DESMONTAGEM DE ANDAIME METÁLICO PARA FACHADA COM PISO METÁLICO, EXCLUSIVE FORNECIMENTO DO ANDAIME E RODAPÉ/GUARDA-CORPO EM MADEIRA</t>
  </si>
  <si>
    <t>m²</t>
  </si>
  <si>
    <t xml:space="preserve"> 2.1.3 </t>
  </si>
  <si>
    <t>TELA DE PROTEÇÃO, TIPO FACHADEIRA, INSTALADA EM ANDAIME METÁLICO PARA FACHADA, EXCLUSIVE ANDAIME METÁLICO, INCLUSIVE ACESSÓRIOS DE FIXAÇÃO</t>
  </si>
  <si>
    <t xml:space="preserve"> 2.1.4 </t>
  </si>
  <si>
    <t>FORNECIMENTO DE ANDAIME METÁLICO TUBULAR TIPO TORRE (LOCAÇÃO), INCLUSIVE RODÍZIOS, EXCLUSIVE MONTAGEM E DESMONTAGEM</t>
  </si>
  <si>
    <t>mxmês</t>
  </si>
  <si>
    <t xml:space="preserve"> 2.1.5 </t>
  </si>
  <si>
    <t>MONTAGEM E DESMONTAGEM DE ANDAIME METÁLICO TUBULAR TIPO TORRE, EXCLUSIVE FORNECIMENTO DO ANDAIME</t>
  </si>
  <si>
    <t>m</t>
  </si>
  <si>
    <t xml:space="preserve"> 2.1.6 </t>
  </si>
  <si>
    <t>TAPUME FIXO DE PROTEÇÃO PARA FECHAMENTO DE OBRA EM TELHA METÁLICA GALVANIZADA, TIPO TRAPEZOIDAL, ESP. 0,5MM, COM MÓDULO NA DIMENSÃO DE (300X220)CM, COM REAPROVEITAMENTO, EXCLUSIVE PINTURA ESMALTE, INCLUSIVE PONTALETE E FIXAÇÃO</t>
  </si>
  <si>
    <t xml:space="preserve"> 2.1.7 </t>
  </si>
  <si>
    <t>ESCORAMENTO METÁLICO PARA LAJE E VIGA EM CONCRETO ARMADO, TIPO "A", ALTURA DE (200 ATÉ 310)CM, INCLUSIVE DESCARGA, MONTAGEM, DESMONTAGEM E CARGA</t>
  </si>
  <si>
    <t xml:space="preserve"> 2.1.8 </t>
  </si>
  <si>
    <t>GUINDASTE HIDRÁULICO AUTOPROPELIDO, COM LANÇA TELESCÓPICA 40 M, CAPACIDADE MÁXIMA 60 T, POTÊNCIA 260 KW - CHP DIURNO. AF_03/2016</t>
  </si>
  <si>
    <t>CHP</t>
  </si>
  <si>
    <t xml:space="preserve"> 2.2 </t>
  </si>
  <si>
    <t>DESTINAÇÃO DE RESÍDUOS</t>
  </si>
  <si>
    <t xml:space="preserve"> 2.2.1 </t>
  </si>
  <si>
    <t>TRANSPORTE COM CAMINHÃO BASCULANTE DE 10 M³, EM VIA URBANA PAVIMENTADA, DMT ATÉ 30 KM (UNIDADE: M3XKM). AF_07/2020</t>
  </si>
  <si>
    <t>M3XKM</t>
  </si>
  <si>
    <t xml:space="preserve"> 2.2.2 </t>
  </si>
  <si>
    <t>CARGA MECÂNICA DE MATERIAL DE QUALQUER NATUREZA SOBRE CAMINHÃO, EXCLUSIVE TRANSPORTE</t>
  </si>
  <si>
    <t>m³</t>
  </si>
  <si>
    <t xml:space="preserve"> 3.1 </t>
  </si>
  <si>
    <t>DEMOLIÇÃO MANUAL DE ALVENARIA DE TIJOLO CERÂMICO OU BLOCO DE CONCRETO, INCLUSIVE AFASTAMENTO E EMPILHAMENTO, EXCLUSIVE TRANSPORTE E RETIRADA DO MATERIAL DEMOLIDO</t>
  </si>
  <si>
    <t xml:space="preserve"> 3.2 </t>
  </si>
  <si>
    <t>DEMOLIÇÃO MANUAL DE PISO CIMENTADO OU CONTRAPISO DE ARGAMASSA, COM ESPESSURA MÁXIMA DE 10CM, INCLUSIVE AFASTAMENTO E EMPILHAMENTO, EXCLUSIVE TRANSPORTE E RETIRADA DO MATERIAL DEMOLIDO</t>
  </si>
  <si>
    <t xml:space="preserve"> 3.3 </t>
  </si>
  <si>
    <t>DEMOLIÇÃO MANUAL DE PISO DE PEDRAS (MÁRMORE, GRANITO, ARDÓSIA, ETC.), INCLUSIVE AFASTAMENTO E EMPILHAMENTO, EXCLUSIVE DEMOLIÇÃO DE CONTRAPISO, TRANSPORTE E RETIRADA DO MATERIAL DEMOLIDO</t>
  </si>
  <si>
    <t xml:space="preserve"> 3.4 </t>
  </si>
  <si>
    <t>DEMOLIÇÃO MANUAL DE PISO VINÍLICO/CARPETE, INCLUSIVE AFASTAMENTO E EMPILHAMENTO, EXCLUSIVE TRANSPORTE E RETIRADA DO MATERIAL DEMOLIDO</t>
  </si>
  <si>
    <t xml:space="preserve"> 3.5 </t>
  </si>
  <si>
    <t>DEMOLIÇÃO MANUAL DE PISO CERÂMICO OU LADRILHO HIDRÁULICO, INCLUSIVE AFASTAMENTO E EMPILHAMENTO, EXCLUSIVE DEMOLIÇÃO DE CONTRAPISO, TRANSPORTE E RETIRADA DO MATERIAL DEMOLIDO</t>
  </si>
  <si>
    <t xml:space="preserve"> 3.6 </t>
  </si>
  <si>
    <t>REF:. EMOP (05.001.0088-0) - REMOCAO DE PISO ELEVADO EM PLACAS</t>
  </si>
  <si>
    <t xml:space="preserve"> 3.7 </t>
  </si>
  <si>
    <t>REF.: FDE (13.60.015) - REMOÇÃO DE GUARDA CORPO / CORRIMÃO</t>
  </si>
  <si>
    <t>M</t>
  </si>
  <si>
    <t xml:space="preserve"> 3.8 </t>
  </si>
  <si>
    <t>REMOÇÃO MANUAL DE ESQUADRIA EM MADEIRA, INCLUSIVE REMOÇÃO DE MARCO/ALIZAR/GUARNIÇÕES, AFASTAMENTO E EMPILHAMENTO, EXCLUSIVE TRANSPORTE E RETIRADA DO MATERIAL REMOVIDO NÃO REAPROVEITÁVEL</t>
  </si>
  <si>
    <t xml:space="preserve"> 3.9 </t>
  </si>
  <si>
    <t>REMOÇÃO MANUAL DE ESQUADRIA METÁLICA, INCLUSIVE MARCO/ALIZAR/GUARNIÇÕES, AFASTAMENTO E EMPILHAMENTO, EXCLUSIVE TRANSPORTE E RETIRADA DO MATERIAL REMOVIDO NÃO REAPROVEITÁVEL</t>
  </si>
  <si>
    <t xml:space="preserve"> 3.10 </t>
  </si>
  <si>
    <t>REMOÇÃO MANUAL DE VIDRO EM ESQUADRIAS, INCLUSIVE LIMPEZA DO ENCAIXE, AFASTAMENTO E EMPILHAMENTO, EXCLUSIVE TRANSPORTE E RETIRADA DO MATERIAL REMOVIDO NÃO REAPROVEITÁVEL</t>
  </si>
  <si>
    <t xml:space="preserve"> 3.11 </t>
  </si>
  <si>
    <t>REMOÇÃO MANUAL DE DIVISÓRIA EM PEDRA (MÁRMORE, GRANITO, ARDÓSIA, MARMORITE, ETC.), INCLUSIVE RASGO EM ALVENARIA, REMOÇÃO DE ACESSÓRIOS DE FIXAÇÃO, AFASTAMENTO E EMPILHAMENTO, EXCLUSIVE TRANSPORTE E RETIRADA DO MATERIAL REMOVIDO NÃO REAPROVEITÁVEL</t>
  </si>
  <si>
    <t xml:space="preserve"> 3.12 </t>
  </si>
  <si>
    <t>DEMOLIÇÃO MANUAL DE DIVISÓRIA COMERCIAL EM LAMINADO, INCLUSIVE AFASTAMENTO E EMPILHAMENTO, EXCLUSIVE TRANSPORTE E RETIRADA DO MATERIAL DEMOLIDO</t>
  </si>
  <si>
    <t xml:space="preserve"> 3.13 </t>
  </si>
  <si>
    <t>REMOÇÃO MANUAL DE FORRO DE PLACAS (GESSO, MINERAL, FIBRA, ISOPOR, COLMEIA, PVC, ETC.), COM REAPROVEITAMENTO, INCLUSIVE DEMOLIÇÃO ESTRUTURA DE SUSTENTAÇÃO, AFASTAMENTO E EMPILHAMENTO, EXCLUSIVE TRANSPORTE E RETIRADA DO MATERIAL REMOVIDO NÃO REAPROVEITÁVEL</t>
  </si>
  <si>
    <t xml:space="preserve"> 3.14 </t>
  </si>
  <si>
    <t>REF:. SBC (022087) - RETIRADA E REMOCAO DE EQUIPAMENTOS AR COND + INSTALACOES</t>
  </si>
  <si>
    <t xml:space="preserve"> 3.15 </t>
  </si>
  <si>
    <t>DESMONTAGEM E REMOCAO DE EQUIPAMENTOS DE AR CONDICIONADO DE GRANDE PORTE + INSTALAÇÕES.</t>
  </si>
  <si>
    <t xml:space="preserve"> 3.16 </t>
  </si>
  <si>
    <t>REMOÇÃO DE LOUÇAS (LAVATÓRIO, BANHEIRA, PIA, VASO SANITÁRIO, TANQUE), COM REAPROVEITAMENTO, INCLUSIVE AFASTAMENTO E EMPILHAMENTO, EXCLUSIVE TRANSPORTE E RETIRADA DO MATERIAL REMOVIDO NÃO REAPROVEITÁVEL</t>
  </si>
  <si>
    <t xml:space="preserve"> 3.17 </t>
  </si>
  <si>
    <t>REMOÇÃO DE INTERRUPTORES/TOMADAS ELÉTRICAS, DE FORMA MANUAL, SEM REAPROVEITAMENTO. AF_12/2017</t>
  </si>
  <si>
    <t xml:space="preserve"> 3.18 </t>
  </si>
  <si>
    <t>REF:. SIURB (095126) - REMOÇÃO DE QUADRO DE DISTRIBUIÇÃO OU CAIXA DE PASSAGEM</t>
  </si>
  <si>
    <t xml:space="preserve"> 3.19 </t>
  </si>
  <si>
    <t>REMOÇÃO MANUAL DE REDES DE DUTOS PARA CLIMATIZAÇÃO, INCLUSIVE AFASTAMENTO E EMPILHAMENTO, EXCLUSIVE TRANSPORTE E RETIRADA DO MATERIAL REMOVIDO NÃO REAPROVEITÁVEL</t>
  </si>
  <si>
    <t xml:space="preserve"> 3.20 </t>
  </si>
  <si>
    <t>DEMOLIÇÃO MANUAL DE LAMINADO MELAMÍNICO EM SUPERFÍCIE DE MADEIRA OU PAREDE, INCLUSIVE AFASTAMENTO E EMPILHAMENTO, EXCLUSIVE TRANSPORTE E RETIRADA DO MATERIAL DEMOLIDO</t>
  </si>
  <si>
    <t xml:space="preserve"> 3.21 </t>
  </si>
  <si>
    <t>DEMOLIÇÃO MANUAL DE REVESTIMENTO CERÂMICO, AZULEJO OU LADRILHO HIDRÁULICO, INCLUSIVE AFASTAMENTO E EMPILHAMENTO, EXCLUSIVE DEMOLIÇÃO DO REBOCO OU EMBOÇO, TRANSPORTE E RETIRADA DO MATERIAL DEMOLIDO</t>
  </si>
  <si>
    <t xml:space="preserve"> 3.22 </t>
  </si>
  <si>
    <t>REF:. SIURB (076066) - RETIRADA DE ESPELHOS, INCLUSIVE AFASTAMENTO E EMPILHAMENTO, EXCLUSIVE TRANSPORTE E RETIRADA DO MATERIAL DEMOLIDO</t>
  </si>
  <si>
    <t xml:space="preserve"> 3.23 </t>
  </si>
  <si>
    <t>DEMOLIÇÃO MANUAL DE REVESTIMENTO DE PEDRA (MÁRMORE, GRANITO, ARDÓSIA, ETC.), INCLUSIVE AFASTAMENTO E EMPILHAMENTO, EXCLUSIVE DEMOLIÇÃO DO REBOCO OU EMBOÇO, TRANSPORTE E RETIRADA DO MATERIAL DEMOLIDO</t>
  </si>
  <si>
    <t xml:space="preserve"> 3.24 </t>
  </si>
  <si>
    <t>DEMOLIÇÃO MANUAL DE CONCRETO, SEM ARMAÇÃO, INCLUSIVE AFASTAMENTO E EMPILHAMENTO, EXCLUSIVE TRANSPORTE E RETIRADA DO MATERIAL DEMOLIDO</t>
  </si>
  <si>
    <t xml:space="preserve"> 3.25 </t>
  </si>
  <si>
    <t>DEMOLIÇÃO DE SALA COFRE EM CONCRETO ARMADO E PORTA  FORTIFICADA EM AÇO , INCLUSIVE AFASTAMENTO E EMPILHAMENTO, EXCLUSIVE TRANSPORTE E RETIRADA DO MATERIAL DEMOLIDO</t>
  </si>
  <si>
    <t xml:space="preserve"> 3.26 </t>
  </si>
  <si>
    <t>DESMONTAGEM E RETIRADA DE RESERVATÓRIO, COM MEIOS MANUAIS E MECÂNICOS, INCLUSIVE, CARGA MANUAL EM CAMINHÃO OU CAÇAMBA.</t>
  </si>
  <si>
    <t xml:space="preserve"> 4.1 </t>
  </si>
  <si>
    <t>FUNDAÇOES PROFUNDAS</t>
  </si>
  <si>
    <t xml:space="preserve"> 4.1.1 </t>
  </si>
  <si>
    <t>PERFURAÇÃO DE ESTACA BROCA A TRADO MANUAL D = 200 MM</t>
  </si>
  <si>
    <t xml:space="preserve"> 4.1.2 </t>
  </si>
  <si>
    <t>CORTE, DOBRA E MONTAGEM DE AÇO CA-50/60</t>
  </si>
  <si>
    <t>Kg</t>
  </si>
  <si>
    <t xml:space="preserve"> 4.1.3 </t>
  </si>
  <si>
    <t>FORNECIMENTO DE CONCRETO ESTRUTURAL, PREPARADO EM OBRA COM BETONEIRA, COM FCK 20 MPA, INCLUSIVE LANÇAMENTO, ADENSAMENTO E ACABAMENTO (FUNDAÇÃO)</t>
  </si>
  <si>
    <t xml:space="preserve"> 4.2 </t>
  </si>
  <si>
    <t>FUNDAÇÃO SUPERFICIAL</t>
  </si>
  <si>
    <t xml:space="preserve"> 4.2.1 </t>
  </si>
  <si>
    <t>ESCAVAÇÃO MANUAL DE VALA COM PROFUNDIDADE MENOR OU IGUAL A 1,5M</t>
  </si>
  <si>
    <t xml:space="preserve"> 4.2.2 </t>
  </si>
  <si>
    <t>APILOAMENTO DO FUNDO DE VALAS COM SOQUETE</t>
  </si>
  <si>
    <t xml:space="preserve"> 4.2.3 </t>
  </si>
  <si>
    <t>FORMA E DESFORMA DE TÁBUA E SARRAFO, REAPROVEITAMENTO (3X) (FUNDAÇÃO)</t>
  </si>
  <si>
    <t xml:space="preserve"> 4.2.4 </t>
  </si>
  <si>
    <t>CORTE, DOBRA E MONTAGEM DE AÇO CA-50 DIÂMETRO (6,3MM A 12,5MM)</t>
  </si>
  <si>
    <t xml:space="preserve"> 4.2.5 </t>
  </si>
  <si>
    <t>FORNECIMENTO DE CONCRETO NÃO ESTRUTURAL, PREPARADO EM OBRA COM BETONEIRA, COM FCK 10 MPA, INCLUSIVE LANÇAMENTO, ADENSAMENTO E ACABAMENTO</t>
  </si>
  <si>
    <t xml:space="preserve"> 4.2.6 </t>
  </si>
  <si>
    <t>FORNECIMENTO DE CONCRETO ESTRUTURAL, USINADO, COM FCK 30 MPA, INCLUSIVE LANÇAMENTO, ADENSAMENTO E ACABAMENTO (FUNDAÇÃO)</t>
  </si>
  <si>
    <t xml:space="preserve"> 5.1 </t>
  </si>
  <si>
    <t>ESTRUTURA DE CONCRETO</t>
  </si>
  <si>
    <t xml:space="preserve"> 5.1.1 </t>
  </si>
  <si>
    <t>FORMA E DESFORMA DE COMPENSADO PLASTIFICADO, ESP. 12MM, REAPROVEITAMENTO (5X), EXCLUSIVE ESCORAMENTO</t>
  </si>
  <si>
    <t xml:space="preserve"> 5.1.2 </t>
  </si>
  <si>
    <t xml:space="preserve"> 5.1.3 </t>
  </si>
  <si>
    <t>ARMAÇÃO DE TELA DE AÇO SOLDADA TIPO Q-92 (DIAMETRO DO FIO 4,2mm) DIMENSÕES DA TRAMA 150X150mm</t>
  </si>
  <si>
    <t>KG</t>
  </si>
  <si>
    <t xml:space="preserve"> 5.1.4 </t>
  </si>
  <si>
    <t>ARMAÇÃO DE TELA DE AÇO SOLDADA TIPO Q-196 (DIAMETRO DO FIO 4,2mm) DIMENSÕES DA TRAMA 150X150mm</t>
  </si>
  <si>
    <t xml:space="preserve"> 5.1.5 </t>
  </si>
  <si>
    <t>FORNECIMENTO DE CONCRETO ESTRUTURAL, USINADO, COM FCK 30 MPA, INCLUSIVE LANÇAMENTO, ADENSAMENTO E ACABAMENTO</t>
  </si>
  <si>
    <t xml:space="preserve"> 5.1.6 </t>
  </si>
  <si>
    <t>APLICAÇÃO DE GRAUTE COM ARGAMASSA DE CIMENTO, AREIA  E BRITA, TRAÇO (1:0,1:3:2), INCLUSIVE PREPARO MECÂNICO, TRANSPORTE E LANÇAMENTO</t>
  </si>
  <si>
    <t xml:space="preserve"> 5.1.7 </t>
  </si>
  <si>
    <t>LAJE PRÉ-MOLDADA TRELIÇADA, UNIDIRECIONAL, BI-APOIADA, C/TRELIÇA METÁLICA E ENCHIMENTO EM EPS SOBRECARGA 300KGF/M², TRELIÇA TR16, VÃO ATÉ 6 METROS, INCLUSIVE CAPEAMENTO E=4CM. ESPESSURA TOTAL DA LAJE=20CM</t>
  </si>
  <si>
    <t xml:space="preserve"> 5.1.8 </t>
  </si>
  <si>
    <t>ALVENARIA DE BLOCOS DE CONCRETO ESTRUTURAL 14X19X29 CM (ESPESSURA 14 CM), FBK = 4,5 MPA, UTILIZANDO COLHER DE PEDREIRO. AF_10/2022</t>
  </si>
  <si>
    <t xml:space="preserve"> 5.1.9 </t>
  </si>
  <si>
    <t>CIMBRAMENTO PARA LAJE PRÉ-MOLDADA COM ESCORAMENTO METÁLICO, TIPO "A", ALTURA DE (200 ATÉ 310)CM, INCLUSIVE DESCARGA, MONTAGEM, DESMONTAGEM E CARGA</t>
  </si>
  <si>
    <t xml:space="preserve"> 5.1.10 </t>
  </si>
  <si>
    <t>CONCRETO - ENSAIOS DE RUPTURA A COMPRESSÃO (CORPOS DE PROVA)</t>
  </si>
  <si>
    <t xml:space="preserve"> 5.2 </t>
  </si>
  <si>
    <t>ESTRUTURA METÁLICA</t>
  </si>
  <si>
    <t xml:space="preserve"> 5.2.1 </t>
  </si>
  <si>
    <t>FORNECIMENTO DE ESTRUTURA METÁLICA EM PERFIL LAMINADO, INCLUSIVE FABRICAÇÃO, TRANSPORTE, MONTAGEM E APLICAÇÃO DE FUNDO PREPARADOR ANTICORROSIVO EM SUPERFÍCIE METÁLICA, UMA (1) DEMÃO</t>
  </si>
  <si>
    <t xml:space="preserve"> 5.2.2 </t>
  </si>
  <si>
    <t>FORNECIMENTO DE ESTRUTURA METÁLICA EM PERFIL SOLDADO, INCLUSIVE FABRICAÇÃO, TRANSPORTE, MONTAGEM E APLICAÇÃO DE FUNDO PREPARADOR ANTICORROSIVO EM SUPERFÍCIE METÁLICA, UMA (1) DEMÃO</t>
  </si>
  <si>
    <t xml:space="preserve"> 5.2.3 </t>
  </si>
  <si>
    <t>FORNECIMENTO E COLOCACAO DE CHUMBADORES QUIMICOS D=1/2"</t>
  </si>
  <si>
    <t xml:space="preserve"> 5.2.4 </t>
  </si>
  <si>
    <t>FORNECIMENTO E COLOCACAO DE CHUMBADORES QUIMICOS D=3/4"</t>
  </si>
  <si>
    <t xml:space="preserve"> 5.2.5 </t>
  </si>
  <si>
    <t>FORNECIMENTO E COLOCACAO DE CHUMBADORES QUIMICOS D=1"</t>
  </si>
  <si>
    <t xml:space="preserve"> 5.2.6 </t>
  </si>
  <si>
    <t>CHUMBADOR  HARD BOLT M12x75 - AÇO GALVANIZADO</t>
  </si>
  <si>
    <t xml:space="preserve"> 5.2.7 </t>
  </si>
  <si>
    <t>PINTURA COM ESMALTE ALQUÍDICO EM ESTRUTURA METÁLICA</t>
  </si>
  <si>
    <t xml:space="preserve"> 5.2.8 </t>
  </si>
  <si>
    <t>CARGA, MANOBRA E DESCARGA COM GUINDASTE TIPO MUNCK MONTADO EM CAMINHÃO DE CARROCERIA (MOMENTO DE CARGA MÁXIMO: 10TXM) INCLUSIVE OPERADOR, COMBUSTÍVEL E</t>
  </si>
  <si>
    <t>t</t>
  </si>
  <si>
    <t xml:space="preserve"> 5.2.9 </t>
  </si>
  <si>
    <t>APARELHO DE APOIO DE NEOPRENE FRETADO</t>
  </si>
  <si>
    <t>D3</t>
  </si>
  <si>
    <t xml:space="preserve"> 5.3 </t>
  </si>
  <si>
    <t>DEMOLIÇÃO ESTRUTURAL</t>
  </si>
  <si>
    <t xml:space="preserve"> 5.3.1 </t>
  </si>
  <si>
    <t>DEMOLIÇÃO MECANIZADA DE CONCRETO ARMADO, COM EQUIPAMENTO ELÉTRICO, INCLUSIVE AFASTAMENTO E EMPILHAMENTO, EXCLUSIVE TRANSPORTE E RETIRADA DO MATERIAL DEMOLIDO</t>
  </si>
  <si>
    <t xml:space="preserve"> 5.3.2 </t>
  </si>
  <si>
    <t xml:space="preserve"> 5.3.3 </t>
  </si>
  <si>
    <t>REF:. EMOP (05.002.0065-0) - DEMOLICAO E REMOCAO DE ESTRUTURAS METALICAS  POR PESO REMOVIDO</t>
  </si>
  <si>
    <t xml:space="preserve"> 5.4 </t>
  </si>
  <si>
    <t>ENSAIOS</t>
  </si>
  <si>
    <t xml:space="preserve"> 5.4.1 </t>
  </si>
  <si>
    <t>ENSAIO DE RESISTENCIA A COMPRESSAO SIMPLES - CONCRETO</t>
  </si>
  <si>
    <t>U</t>
  </si>
  <si>
    <t xml:space="preserve"> 5.4.2 </t>
  </si>
  <si>
    <t>ENSAIO DE MODULO DE ELASTICIDADE</t>
  </si>
  <si>
    <t xml:space="preserve"> 6.1 </t>
  </si>
  <si>
    <t>ALVENARIA DE VEDAÇÃO COM BLOCOS DE CONCRETO CELULAR AUTOCLAVADO (CCA), ESP. 20CM, INCLUSIVE ARGAMASSA INDUSTRIALIZADA PARA ASSENTAMENTO</t>
  </si>
  <si>
    <t xml:space="preserve"> 6.2 </t>
  </si>
  <si>
    <t>ALVENARIA DE VEDAÇÃO COM BLOCOS DE CONCRETO CELULAR AUTOCLAVADO (CCA), ESP. 10CM, INCLUSIVE ARGAMASSA INDUSTRIALIZADA PARA ASSENTAMENTO</t>
  </si>
  <si>
    <t xml:space="preserve"> 6.3 </t>
  </si>
  <si>
    <t>DRYWALL ACÚSTICO A CONSTRUIR – 11,5CM (REFERÊNCIA: SINAPI 96359)</t>
  </si>
  <si>
    <t xml:space="preserve"> 6.4 </t>
  </si>
  <si>
    <t>DRYWALL ACÚSTICO A CONSTRUIR – 14CM (REFERÊNCIA: SINAPI 96367)</t>
  </si>
  <si>
    <t xml:space="preserve"> 6.5 </t>
  </si>
  <si>
    <t>DRYWALL ACÚSTICO A CONSTRUIR – 16CM (REFERÊNCIA: SINAPI 96369)</t>
  </si>
  <si>
    <t xml:space="preserve"> 6.6 </t>
  </si>
  <si>
    <t>DRYWALL ACÚSTICO A CONSTRUIR – 25CM (REFERÊNCIA: SINAPI 96369 + 96359)</t>
  </si>
  <si>
    <t xml:space="preserve"> 6.7 </t>
  </si>
  <si>
    <t>DRYWALL ACÚSTICO CORTA-FOGO A CONSTRUIR – 10,8CM (REFERÊNCIA: SINAPI 96367)</t>
  </si>
  <si>
    <t xml:space="preserve"> 6.8 </t>
  </si>
  <si>
    <t>DRYWALL ACÚSTICO CORTA-FOGO A CONSTRUIR – 17CM (REFERÊNCIA: SINAPI 96369)</t>
  </si>
  <si>
    <t xml:space="preserve"> 6.9 </t>
  </si>
  <si>
    <t>DRYWALL ACÚSTICO CORTA-FOGO A CONSTRUIR – 26CM (REFERÊNCIA: SINAPI 96369 + 96359)</t>
  </si>
  <si>
    <t xml:space="preserve"> 6.10 </t>
  </si>
  <si>
    <t>DRYWALL ACÚSTICO CORTA-FOGO A CONSTRUIR – 105CM (REFERÊNCIA: SINAPI 96369)</t>
  </si>
  <si>
    <t xml:space="preserve"> 6.11 </t>
  </si>
  <si>
    <t>FECHAMENTO DAS NERVURAS DAS LAJES, PARA INSTALAÇÃO DE DRYWALL, COM LARGURA = 0,70M</t>
  </si>
  <si>
    <t xml:space="preserve"> 7.1 </t>
  </si>
  <si>
    <t>IMPERMEABILIZAÇÃO COM ADITIVO CRISTALIZANTE PARA FUNDAÇÃO</t>
  </si>
  <si>
    <t xml:space="preserve"> 7.2 </t>
  </si>
  <si>
    <t>IMPERMEABILIZAÇÃO TIPO 1 – ARGAMASSA POLIMÉRICA 4KG/M2 + MEMBRANA DE POLÍMEROS ACRÍLICOS COM CIMENTOS E FIBRAS 4KG/M2 + TELA ESTRUTURANTE</t>
  </si>
  <si>
    <t xml:space="preserve"> 7.3 </t>
  </si>
  <si>
    <t>IMPERMEABILIZAÇÃO TIPO 2 – ARGAMASSA POLIMÉRICA 3KG/M2 + MEMBRANA DE POLÍMEROS ACRÍLICOS COM CIMENTOS E FIBRAS 4KG/M2  + TELA ESTRUTURANTE</t>
  </si>
  <si>
    <t xml:space="preserve"> 7.4 </t>
  </si>
  <si>
    <t>IMPERMEABILIZAÇÃO TIPO 3 - IMPERMEABILIZAÇÃO DE SUPERFÍCIE COM MANTA ASFÁLTICA TIPO III CLASSE B E=4MM, UMA CAMADA, INCLUSIVE APLICAÇÃO DE PRIMER ASFÁLTICO.</t>
  </si>
  <si>
    <t xml:space="preserve"> 8.1 </t>
  </si>
  <si>
    <t>PISO EM CARPETE EM PLACAS DE 50X50CM REF.: DESSO ESSENCE STRIPE  C/ BASE SOUND MASTER. FAB.: TARKETT OU SIMILAR - FORNECIMENTO E INSTALAÇÃO</t>
  </si>
  <si>
    <t xml:space="preserve"> 8.2 </t>
  </si>
  <si>
    <t>PISO DE PALCO EM ASSOALHO DE TAUARI APOIADO EM ESTRUTURA METÁLICA, INCLUSIVE RASPAGEM, CALAFETAÇÃO E APLICAÇÃO DE VERNIZ - FORNECIMENTO E INSTALAÇÃO.</t>
  </si>
  <si>
    <t xml:space="preserve"> 8.3 </t>
  </si>
  <si>
    <t>PISO VINÍLICO E=3MM EM RÉGUAS 184X950MM FAB.: TARKETT FADEMAC LINHA AMBIENTA COR: 9345732 - VERBENA – TREND FAB.: TARKETT OU SIMILAR  - FORNECIMENTO E INSTALAÇÃO</t>
  </si>
  <si>
    <t xml:space="preserve"> 8.4 </t>
  </si>
  <si>
    <t>PISO EM GRANITO BRANCO SIENA e=2cm, ACABAMENTO POLIDO  - FORNECIMENTO E INSTALAÇÃO</t>
  </si>
  <si>
    <t xml:space="preserve"> 8.5 </t>
  </si>
  <si>
    <t>PISO EM GRANITO PRETO SÃO GABRIEL e=2cm, ACABAMENTO POLIDO  -  FORNECIMENTO E INSTALAÇÃO</t>
  </si>
  <si>
    <t xml:space="preserve"> 8.6 </t>
  </si>
  <si>
    <t>REVESTIMENTO CERÂMICO PARA PISO COM PLACAS TIPO PORCELANATO TÉCNICO DE DIMENSÕES 60X60 CM  - FORNECIMENTO E INSTALAÇÃO</t>
  </si>
  <si>
    <t xml:space="preserve"> 8.7 </t>
  </si>
  <si>
    <t>PISO VINÍLICO E=2MM EM MANTA FADEMAC LINHA DECODE COLEÇÃO FIBER COR: 25104090 - LIGHT GREY  FAB.: TARKETT OU SIMILAR  - FORNECIMENTO E INSTALAÇÃO</t>
  </si>
  <si>
    <t xml:space="preserve"> 8.8 </t>
  </si>
  <si>
    <t>IMPERMEABILIZAÇÃO DE SUPERFÍCIE COM MEMBRANA À BASE DE RESINA ACRÍLICA, 3 DEMÃOS. AF_06/2018</t>
  </si>
  <si>
    <t xml:space="preserve"> 8.9 </t>
  </si>
  <si>
    <t>CONTRAPISO DESEMPENADO COM ARGAMASSA, TRAÇO 1:3 (CIMENTO E AREIA), ESP. 50MM</t>
  </si>
  <si>
    <t xml:space="preserve"> 8.10 </t>
  </si>
  <si>
    <t>REGULARIZAÇÃO DE CONTRAPISO COM CIMENTADO PLASTIFICADO (CIMENTO + COLA PVA) PARA APLICAÇÃO DE REVESTIMENTO VINÍLICO</t>
  </si>
  <si>
    <t xml:space="preserve">m² </t>
  </si>
  <si>
    <t xml:space="preserve"> 8.11 </t>
  </si>
  <si>
    <t>PISO EM PLACAS TIPO PAINEL WALL 40MM, FIXADO SOBRE ESTRUTURA METÁLICA</t>
  </si>
  <si>
    <t xml:space="preserve"> 8.12 </t>
  </si>
  <si>
    <t>PISO EM PORCELANATO ONIX UNIQUE 90x90cm RETIFICADO REF.:  29851E - LINHA TIMELESS PORTOBELLO OU SIMILAR.  - FORNECIMENTO E INSTALAÇÃO</t>
  </si>
  <si>
    <t xml:space="preserve"> 8.13 </t>
  </si>
  <si>
    <t>SÓCULO COM ENCHIMENTO EM TIJOLOS MACIÇOS, ALTURA  DE 10CM À 12CM, INCLUSIVE ACABAMENTO FINAL EM ARGAMASSA, ESP. 20MM, APLICAÇÃO MANUAL</t>
  </si>
  <si>
    <t xml:space="preserve"> 8.14 </t>
  </si>
  <si>
    <t>REMOÇÃO MANUAL DE CALÇADA PORTUGUESA, COM REAPROVEITAMENTO, INCLUSIVE AFASTAMENTO E EMPILHAMENTO, EXCLUSIVE TRANSPORTE E RETIRADA DO MATERIAL REMOVIDO NÃO REAPROVEITÁVEL</t>
  </si>
  <si>
    <t xml:space="preserve"> 8.15 </t>
  </si>
  <si>
    <t>CALÇADA PORTUGUESA-FORNEC. E ASSENT.,INCL. COLCHAO</t>
  </si>
  <si>
    <t xml:space="preserve"> 8.16 </t>
  </si>
  <si>
    <t>PASSEIOS DE CONCRETO E = 8 CM, FCK = 15 MPA PADRÃO PREFEITURA</t>
  </si>
  <si>
    <t xml:space="preserve"> 8.17 </t>
  </si>
  <si>
    <t>APLICAÇÃO DE ANTIDESLIZANTE EM SUPERFÍCIE DE GRANITO POLIDO</t>
  </si>
  <si>
    <t xml:space="preserve"> 9.1 </t>
  </si>
  <si>
    <t>SOLEIRAS</t>
  </si>
  <si>
    <t xml:space="preserve"> 9.1.1 </t>
  </si>
  <si>
    <t>SOLEIRA EM GRANITO CINZA CORUMBÁ POLIDO e=2cm  (FORNECIMENTO E INSTALAÇÃO)</t>
  </si>
  <si>
    <t xml:space="preserve"> 9.1.2 </t>
  </si>
  <si>
    <t>SOLEIRA EM GRANITO BRANCO SIENA POLIDO e=2cm (FORNECIMENTO E INSTALAÇÃO)</t>
  </si>
  <si>
    <t xml:space="preserve"> 9.1.3 </t>
  </si>
  <si>
    <t>SOLEIRA EM GRANITO PRETO SÃO GABRIEL POLIDO e=2cm (FORNECIMENTO E INSTALAÇÃO)</t>
  </si>
  <si>
    <t xml:space="preserve"> 9.1.4 </t>
  </si>
  <si>
    <t>SOLEIRA EM GRANITO CINZA CORUMBÁ e=2cm, LARGURA VARIÁVEL, ACABAMENTO FLAMEADO, C/ APLICAÇÃO DE 02 DEMÃOS DE RESINA ACRÍLICA FOSCA 100% PURA. (FORNECIMENTO E INSTALAÇÃO)</t>
  </si>
  <si>
    <t xml:space="preserve"> 9.1.5 </t>
  </si>
  <si>
    <t>SOLEIRA EM GRANITO BRANCO SIENA e=2cm, LARGURA VARIÁVEL, ACABAMENTO FLAMEADO, C/ APLICAÇÃO DE 02 DEMÃOS DE RESINA ACRÍLICA FOSCA 100% PURA.  (FORNECIMENTO E INSTALAÇÃO)</t>
  </si>
  <si>
    <t xml:space="preserve"> 9.1.6 </t>
  </si>
  <si>
    <t>SOLEIRA EM GRANITO SIMILAR AO DO REVESTIMENTO EXTERNO DOS PILARES DA FACHADA – L=37CM</t>
  </si>
  <si>
    <t xml:space="preserve"> 9.2 </t>
  </si>
  <si>
    <t>RODAPÉS</t>
  </si>
  <si>
    <t xml:space="preserve"> 9.2.1 </t>
  </si>
  <si>
    <t>RODAPÉ COM REVESTIMENTO EM GRANITO, CINZA CORUMBÁ, ESP. 2CM, ALTURA 10CM, ASSENTAMENTO COM ARGAMASSA INDUSTRIALIZADA, INCLUSIVE REJUNTAMENTO</t>
  </si>
  <si>
    <t xml:space="preserve"> 9.2.2 </t>
  </si>
  <si>
    <t>RODAPÉ COM REVESTIMENTO EM GRANITO, BRANCO SIENA, ESP. 2CM, ALTURA 10CM, ASSENTAMENTO COM ARGAMASSA INDUSTRIALIZADA, INCLUSIVE REJUNTAMENTO</t>
  </si>
  <si>
    <t xml:space="preserve"> 9.2.3 </t>
  </si>
  <si>
    <t>RODAPÉ COM REVESTIMENTO EM GRANITO, BRANCO SIENA, ESP. 2CM, ALTURA 15CM, ASSENTAMENTO COM ARGAMASSA INDUSTRIALIZADA, INCLUSIVE REJUNTAMENTO</t>
  </si>
  <si>
    <t xml:space="preserve"> 9.2.4 </t>
  </si>
  <si>
    <t>RODAPÉ COM REVESTIMENTO EM GRANITO, PRETO SÃO GABRIEL, ESP. 2CM, ALTURA 15CM, ASSENTAMENTO COM ARGAMASSA INDUSTRIALIZADA, INCLUSIVE REJUNTAMENTO</t>
  </si>
  <si>
    <t xml:space="preserve"> 9.2.5 </t>
  </si>
  <si>
    <t>REF:. SBC (130311) - RODAPÉ EM CANTONEIRA EM ABAS DESIGUAS DE ALUMÍNIO 50X12,5X2MM  - FORNECIMENTO E INSTALAÇÃO</t>
  </si>
  <si>
    <t xml:space="preserve"> 9.2.6 </t>
  </si>
  <si>
    <t>REF:. SBC (130311) - RODAPÉ EM CANTONEIRA EM ABAS DESIGUAS DE ALUMÍNIO 50X25X2MM  - FORNECIMENTO E INSTALAÇÃO</t>
  </si>
  <si>
    <t xml:space="preserve"> 9.2.7 </t>
  </si>
  <si>
    <t>RODAPÉ DE POLIESTIRENO PERFIL BLEND H=8cm CONFORME PADRÃO DO PISO VINÍLICO REF.: TARKETT FADEMAC OU SIMILAR</t>
  </si>
  <si>
    <t xml:space="preserve"> 10.1 </t>
  </si>
  <si>
    <t>TETOS</t>
  </si>
  <si>
    <t xml:space="preserve"> 10.1.1 </t>
  </si>
  <si>
    <t>APLICAÇÃO MANUAL DE PINTURA COM TINTA LÁTEX ACRÍLICA (BRANCO) EM TETO, DUAS DEMÃOS. AF_06/2014</t>
  </si>
  <si>
    <t xml:space="preserve"> 10.1.2 </t>
  </si>
  <si>
    <t>APLICAÇÃO MANUAL DE PINTURA COM TINTA ACRÍLICA (CORES) PREMIUM FOSCA  EM TETO, DUAS DEMÃOS.</t>
  </si>
  <si>
    <t xml:space="preserve"> 10.1.3 </t>
  </si>
  <si>
    <t>EMASSAMENTO EM TETO COM MASSA CORRIDA (PVA), DUAS (2) DEMÃOS, INCLUSIVE LIXAMENTO PARA PINTURA</t>
  </si>
  <si>
    <t xml:space="preserve"> 10.1.4 </t>
  </si>
  <si>
    <t>PREPARAÇÃO PARA EMASSAMENTO OU PINTURA (LÁTEX/ACRÍLICA) EM TETO, INCLUSIVE UMA (1) DEMÃO DE SELADOR ACRÍLICO</t>
  </si>
  <si>
    <t xml:space="preserve"> 10.2 </t>
  </si>
  <si>
    <t>PAREDES</t>
  </si>
  <si>
    <t xml:space="preserve"> 10.2.1 </t>
  </si>
  <si>
    <t>APLICAÇÃO MANUAL DE PINTURA COM TINTA LÁTEX ACRÍLICA(BRANCO) EM PAREDES, DUAS DEMÃOS. AF_06/2014</t>
  </si>
  <si>
    <t xml:space="preserve"> 10.2.2 </t>
  </si>
  <si>
    <t>APLICAÇÃO MANUAL DE PINTURA COM TINTA ACRÍLICA (CORES) PREMIUM FOSCA EM PAREDES, DUAS DEMÃOS. AF_06/2014</t>
  </si>
  <si>
    <t xml:space="preserve"> 10.2.3 </t>
  </si>
  <si>
    <t>EMASSAMENTO EM PAREDE COM MASSA CORRIDA (PVA), DUAS (2) DEMÃOS, INCLUSIVE LIXAMENTO PARA PINTURA</t>
  </si>
  <si>
    <t xml:space="preserve"> 10.2.4 </t>
  </si>
  <si>
    <t>PREPARAÇÃO PARA EMASSAMENTO OU PINTURA (LÁTEX/ACRÍLICA) EM PAREDE, INCLUSIVE UMA (1) DEMÃO DE SELADOR ACRÍLICO</t>
  </si>
  <si>
    <t xml:space="preserve"> 10.3 </t>
  </si>
  <si>
    <t xml:space="preserve"> 10.3.1 </t>
  </si>
  <si>
    <t>PINTURA ESMALTE EM RODÁPÉ, DUAS (2) DEMÃOS, INCLUSIVE UMA (1) DEMÃO DE FUNDO ANTICORROSIVO</t>
  </si>
  <si>
    <t xml:space="preserve"> 10.4 </t>
  </si>
  <si>
    <t>ESQUADRIAS</t>
  </si>
  <si>
    <t xml:space="preserve"> 10.4.1 </t>
  </si>
  <si>
    <t>PINTURA ESMALTE EM ESQUADRIAS DE FERRO, DUAS (2) DEMÃOS, INCLUSIVE UMA (1) DEMÃO DE FUNDO ANTICORROSIVO</t>
  </si>
  <si>
    <t xml:space="preserve"> 11.1 </t>
  </si>
  <si>
    <t>REVESTIMENTOS DE PAREDES E CERAMICAS</t>
  </si>
  <si>
    <t xml:space="preserve"> 11.1.1 </t>
  </si>
  <si>
    <t>REBOCO COM ARGAMASSA, TRAÇO 1:7 (CIMENTO E AREIA), ESP. 20MM, APLICAÇÃO MANUAL, PREPARO MECÂNICO</t>
  </si>
  <si>
    <t xml:space="preserve"> 11.1.2 </t>
  </si>
  <si>
    <t>CHAPISCO COM ARGAMASSA, TRAÇO 1:3 (CIMENTO E AREIA), ESP. 5MM, APLICADO EM ALVENARIA COM PENEIRA, PREPARO MECÂNICO</t>
  </si>
  <si>
    <t xml:space="preserve"> 11.1.3 </t>
  </si>
  <si>
    <t>REVESTIMENTO COM CERÂMICA APLICADO EM PAREDE, ACABAMENTO ESMALTADO, AMBIENTE INTERNO/EXTERNO, PADRÃO EXTRA, DIMENSÃO DA PEÇA ATÉ 2025 CM2, PEI III, ASSENTAMENTO COM ARGAMASSA INDUSTRIALIZADA, INCLUSIVE REJUNTAMENTO</t>
  </si>
  <si>
    <t xml:space="preserve"> 11.1.4 </t>
  </si>
  <si>
    <t>REVESTIMENTO EM PORCELANATO ONIX UNIQUE 90x90cm RETIFICADO REF.: 29851E - LINHA TIMELESS PORTOBELLO OU SIMILAR.</t>
  </si>
  <si>
    <t xml:space="preserve"> 11.1.5 </t>
  </si>
  <si>
    <t>REVESTIMENTO EM GRANITO BRANCO SIENA e=2cm, ACABAMENTO POLIDO</t>
  </si>
  <si>
    <t xml:space="preserve"> 11.1.6 </t>
  </si>
  <si>
    <t>REVESTIMENTO EM GRANITO BRANCO SIENA e=2cm, ACABAMENTO FLAMEADO</t>
  </si>
  <si>
    <t xml:space="preserve"> 11.1.7 </t>
  </si>
  <si>
    <t>REVESTIMENTO EM QUARTZITO TAJ MAHAL e=2cm, ACABAMENTO POLIDO</t>
  </si>
  <si>
    <t xml:space="preserve"> 11.1.8 </t>
  </si>
  <si>
    <t>REVESTIMENTO EM GRANITO CINZA CORUMBÁ e=2cm, ACABAMENTO POLIDO</t>
  </si>
  <si>
    <t xml:space="preserve"> 11.1.9 </t>
  </si>
  <si>
    <t>REJUNTAMENTO ENTRE PLACAS DE GRANITO COM FORNECIMENTO E COLOCAÇÃO DE SELANTE MONOCOMPONENTE A BASE DE POLIURETANO</t>
  </si>
  <si>
    <t xml:space="preserve"> 11.1.10 </t>
  </si>
  <si>
    <t>REVESTIMENTO COM GRANITO CONFORME EXISTENTE NA FACHADA, APLICADO EM PAREDE, ESP. 2CM, ASSENTAMENTO COM ARGAMASSA INDUSTRIALIZADA, AMBIENTE EXTERNO, ALTURA MÁXIMA DE 6M PARA APLICAÇÃO DO GRANITO, INCLUSIVE PARAFUSO CASTELO DE FIXAÇÃO (RECUPERAÇÃO ESTIMADA DE 30% DA ÁREA DE FACHADA)</t>
  </si>
  <si>
    <t xml:space="preserve"> 11.2 </t>
  </si>
  <si>
    <t>REVESTIMENTOS ACUSTICOS</t>
  </si>
  <si>
    <t xml:space="preserve"> 11.2.1 </t>
  </si>
  <si>
    <t>REVESTIMENTO METÁLICO PERFILADO C/ 20% DE PERFURAÇÃO (103) , COR: CINZA SOMBRA PO001, REF.: GEOCLAD TC4, FABRICANTE: HUNTER DOUGLAS OU EQUIVALENTE, FIXADO EM ESTRUTURA AUXILIAR TUBULAR DE ALUMÍNIO PINTADO NA COR PRETO, SOBRE LÃ DE VIDRO WF50 D=10Kg/m³, FABRICANTE: ISOVER OU EQUIVALENTE - FORNECIMENTO E INSTALAÇÃO</t>
  </si>
  <si>
    <t xml:space="preserve"> 11.2.2 </t>
  </si>
  <si>
    <t>REVESTIMENTO METÁLICO PERFILADO C/ 20% DE PERFURAÇÃO (103), COR: CINZA SOMBRA PO001, REF.: GEOCLAD TC4,   FABRICANTE:  HUNTER DOUGLAS. FIXADO EM ESTRUTURA AUXILIAR TUBULAR DE ALUMÍNIO PINTADO NA COR PRETO, SOBRE LÃ DE VIDRO e=50mm  D=30Kg/m³ PSI 30 TECPAINEL 30Kg/m³ - FABRICANTE: ISOVER OU EQUIVALENTE -FORNECIMENTO E INSTALAÇÃO</t>
  </si>
  <si>
    <t xml:space="preserve"> 11.2.3 </t>
  </si>
  <si>
    <t>PAINEL ACÚSTICO MADEIRADO PERFURADO IGNIFUGO SOBRE LÃ  DE VIDRO WF50 D=10Kg/m³.REF.: PAINEL ACÚSTICO NEXACUSTIC NEX 40 COR: PROVENÇA IG FABRICANTE.: OWA OU EQUIVALENTE – FORNECIMENTO E INSTALAÇÃO</t>
  </si>
  <si>
    <t xml:space="preserve"> 11.2.4 </t>
  </si>
  <si>
    <t>PAINEL ABSORVEDOR ACÚSTICO EM LÃ DE VIDRO C/ DENSIDADE DE 80Kg/m3 E ESPESSURA=25mm, REVESTIDO C/ TECIDO CREATIVE COR: PRETO REF.: SONARE FAB.: ISOVER OU EQUIVALENTE – FORNECIMENTO E INSTALAÇÃO</t>
  </si>
  <si>
    <t xml:space="preserve"> 11.2.5 </t>
  </si>
  <si>
    <t>REVESTIMENTO COMPOSTO POR 02 CHAPAS DE GESSO ACARTONADO, SENDO A PLACA QUE IRÁ RECEBER O LAMINADO MELAMÍNICO, TIPO 'RU' e=12,5mm E A OUTRA STANDART e=12,5mm REF.: KNAUF OU EQUIVALENTE COLADAS SOBRE ALVENARIA / DRYWALL E REVESTIDAS EM LAMINADO MELAMÍNICO FOGO RETARDANTE e=1,3mm, COR: L121 - PRETO REF.: FÓRMICA® OU EQUIVALENTE.</t>
  </si>
  <si>
    <t xml:space="preserve"> 11.2.6 </t>
  </si>
  <si>
    <t>REVESTIMENTO COMPOSTO POR 01 CHAPA DE GESSO ACARTONADO TIPO 'RU' e=12,5mm SOBRE  PERFIL 48mm E LÃ WF50 10Kg/m³ 50mm REF.: KNAUF OU EQUIVALENTE  SOBRE ALVENARIA / DRYWALL E REVESTIDA EM LAMINADO MELAMÍNICO FOGO RETARDANTE e=1,3mm, COR: L121 - PRETO ACABAMENTO: TEXTURIZADO, REF.: FÓRMICA® OU EQUIVALENTE</t>
  </si>
  <si>
    <t xml:space="preserve"> 11.2.7 </t>
  </si>
  <si>
    <t>REVESTIMENTO METÁLICO ONDULADO COM 20% DE PERFURAÇÃO (103) REF.: PAINEL MINIWAVE FABRICANTE: HUNTER DOUGLAS , CORES: DOURADO CLARO PO 2583, DOURADO ESCURO PO3080 E CAPPUCINO PO0020 (VER PAGINAÇÃO EM DETALHAMENTO ESPECÍFICO). FIXADO EM PERFIL TUBULAR DE ALUMÍNIO PINTADO DE PRETO, SOBRE LÃ DE VIDRO WF50 D=10K/m³, FAB.: ISOVER  – FORNECIMENTO E INSTALAÇÃO</t>
  </si>
  <si>
    <t xml:space="preserve"> 11.2.8 </t>
  </si>
  <si>
    <t>PAINÉIS EM LAMINADO MELAMÍNICO WP, FÓRMICA TS RF (FOGO RETARDANTE), 2500X1220mm, ESPESSURA=8mm, JUNTA DE DITALAÇÃO 8mm VERTICAL E HORIZONTAL, COR: CORDA TOP MATTE  L562, REF.: FÓRMICA OU EQUIVALENTE. FIXADO EM SUPORTES METÁLICOS AUXILIARES (VER DET. ESPECÍFICO), SOBRE LÃ DE VIDRO - PSI 20, ESPESSURA 50mm, REVESTIDA DE VÉU DE VIDRO NA COR PRETA, FAB. ISOVER OU EQUIVALENTE  – FORNECIMENTO E INSTALAÇÃO  – FORNECIMENTO E INSTALAÇÃO</t>
  </si>
  <si>
    <t xml:space="preserve"> 11.2.9 </t>
  </si>
  <si>
    <t>PAINÉIS EM LAMINADO MELAMÍNICO WP PERFURADO ø 5mm ESPAÇAMENTO ENTRE FUROS DE 1cm, FÓRMICA TS RF (FOGO RETARDANTE), 2500X1220mm, ESPESSURA=8mm, JUNTA DE DITALAÇÃO 8mm VERTICAL E HORIZONTAL, COR: CORDA TOP MATTE  L562, REF.: FÓRMICA OU EQUIVALENTE. FIXADO EM SUPORTES METÁLICOS AUXILIARES (VER DET. ESPECÍFICO), SOBRE LÃ DE VIDRO - PSI 20, ESPESSURA 50mm, REVESTIDA DE VÉU DE VIDRO NA COR PRETA, FAB. ISOVER OU EQUIVALENTE  – FORNECIMENTO E INSTALAÇÃO</t>
  </si>
  <si>
    <t xml:space="preserve"> 11.2.10 </t>
  </si>
  <si>
    <t>PAINEL ACÚSTICO LÃ DE VIDRO  40Kg/m³, ESPESSURA 50mm, DIMENSÃO 2400 x 1200mm, REVESTIDO EM TECIDO DE VIDRO NA COR PRETA, ESPESSURA 50mm. REFERÊNCIA: ISOSOUND - FABRICANTE: ISOVER OU EQUIVALENTE – FORNECIMENTO E INSTALAÇÃO</t>
  </si>
  <si>
    <t xml:space="preserve"> 11.2.11 </t>
  </si>
  <si>
    <t>REVESTIMENTO COMPOSTO POR 01 CHAPA DE GESSO ACARTONADO TIPO 'RU' e=12,5mm SOBRE  PERFIL 48mm E LÃ WF50 10Kg/m³ 50mm REF.: KNAUF OU EQUIVALENTE  SOBRE ALVENARIA / DRYWALL E REVESTIDA EM LAMINADO MELAMÍNICO FOGO RETARDANTE e=1,3mm, COR: L577 -TRUE TAUPE ACAB.: TEXTURIZADO, REF.: FÓRMICA® OU EQUIVALENTE.</t>
  </si>
  <si>
    <t xml:space="preserve"> 11.2.12 </t>
  </si>
  <si>
    <t>REVESTIMENTO SCREENPANEL G PERFURADO, ACABAMENTO EM PINTURA AÇO CORTEN - BOBINA, PERFURAÇÃO CUSTOMIZADA. DIMENSÕES DO PAINEL 48,4x278cm, FIXADO EM ESTRUTURA AUXILIAR DE ALUMÍNIO TUBULAR PINTADO DE PRETO. FABRICANTE: HUNTER DOUGLAS OU EQUIVALENTE. INSTALAR SOBRE LÃ DE VIDRO PSI 20, ESPESSURA 50mm, REVESTIDO DE VÉU DE VIDRO PRETO, FABRICANTE. ISOVER OU EQUIVALENTE – FORNECIMENTO E INSTALAÇÃO</t>
  </si>
  <si>
    <t xml:space="preserve"> 11.2.13 </t>
  </si>
  <si>
    <t>LAMINADO MELAMÍNICO FOGO RETARDANTE e=1,3mm   PADRÃO TRUE TAUPE L577, ACABAMENTO: TEXTURIZADO, REF.: FÓRMICA®  OU EQUIVALENTE  – FORNECIMENTO E INSTALAÇÃO</t>
  </si>
  <si>
    <t xml:space="preserve"> 11.2.14 </t>
  </si>
  <si>
    <t>LAMINADO MELAMÍNICO FOGO RETARDANTE e=1,3mm PADRÃO MD.28 - CARVALHO MEL, ACABAMENTO: TEXTURIZADO, REF.:FÓRMICA® OU EQUIVALENTE – FORNECIMENTO E INSTALAÇÃO</t>
  </si>
  <si>
    <t xml:space="preserve"> 11.2.15 </t>
  </si>
  <si>
    <t>PAINEL MADEIRADO IGNIÍFUGO REF.: NEXACUSTIC LISO IG COR: PARIS IG FABRICANTE.: OWA  – FORNECIMENTO E INSTALAÇÃO</t>
  </si>
  <si>
    <t xml:space="preserve"> 11.2.16 </t>
  </si>
  <si>
    <t>LAMINADO MELAMÍNICO FOGO RETARDANTE e=1,3mm COR L120 - BRANCO, ACABAMENTO: TEXTURIZADO, REF.:FÓRMICA® OU EQUIVALENTE   – FORNECIMENTO E INSTALAÇÃO</t>
  </si>
  <si>
    <t xml:space="preserve"> 11.2.17 </t>
  </si>
  <si>
    <t>LAMINADO MELAMÍNICO FOGO RETARDANTE e=1,3mm COR L562 - CORDA , ACABAMENTO: TEXTURIZADO, REF.:FÓRMICA® OU EQUIVALENTE – FORNECIMENTO E INSTALAÇÃO</t>
  </si>
  <si>
    <t xml:space="preserve"> 11.2.18 </t>
  </si>
  <si>
    <t>LAMINADO MELAMÍNICO FOGO RETARDANTE e=1,3mm COR L166 - ÁRTICO, ACABAMENTO: TEXTURIZADO, REF.:FÓRMICA® OU EQUIVALENTE – FORNECIMENTO E INSTALAÇÃO</t>
  </si>
  <si>
    <t xml:space="preserve"> 11.2.19 </t>
  </si>
  <si>
    <t>LAMINADO MELAMÍNICO FOGO RETARDANTE e=1,3mm COR LINHO FLORENSE TRAMA FB-20, REF.:FÓRMICA® OU EQUIVALENTE – FORNECIMENTO E INSTALAÇÃO</t>
  </si>
  <si>
    <t xml:space="preserve"> 11.2.20 </t>
  </si>
  <si>
    <t>RÉGUAS EM MDF IGNÍFUGO, MÓDULO 1200x400mm, TAMANHOS VARIADOS PARA AS RÉGUAS NO MESMO MÓDULO - H=50/75/90mm, CONFORME DETALHE ESPECÍFICO. ACABAMENTO EM MELAMINA COR: PROVENÇA IG. REF.: NEXALUX VERTICAL FABRICANTE: OWA – FORNECIMENTO E INSTALAÇÃO</t>
  </si>
  <si>
    <t xml:space="preserve"> 11.2.21 </t>
  </si>
  <si>
    <t>PAINEL ABSORVEDOR ACÚSTICO EM LÃ DE VIDRO C/ DENSIDADE DE 80Kg/m3 E ESPESSURA=25mm, REVESTIDO C/ TECIDO CREATIVE COR: BEGE REF.: SONARE FAB.: ISOVER OU EQUIVALENTE  – FORNECIMENTO E INSTALAÇÃO</t>
  </si>
  <si>
    <t xml:space="preserve"> 11.2.22 </t>
  </si>
  <si>
    <t>PAINEL ACÚSTICO MADEIRADO PERFURADO IGNIFUGO .REF.: PAINEL ACÚSTICO NEXACUSTIC NEX 16 COR: PARIS IG FABRICANTE.: OWA OU EQUIVALENTE  – FORNECIMENTO E INSTALAÇÃO</t>
  </si>
  <si>
    <t xml:space="preserve"> 11.2.23 </t>
  </si>
  <si>
    <t>PAINEL ACÚSTICO MADEIRADO IGNÍFUGO.: PAINEL ACÚSTICO NEXACUSTIC NEX 16 COR: PARIS IG FABRICANTE.: OWA OU EQUIVALENTE  – FORNECIMENTO E INSTALAÇÃO</t>
  </si>
  <si>
    <t xml:space="preserve"> 11.2.24 </t>
  </si>
  <si>
    <t>PAPEL DE PAREDE PURE4 – CÓD 207607   REF:. WALL-WART OU SIMILAR - FORNECIMENTO E INSTALAÇÃO</t>
  </si>
  <si>
    <t xml:space="preserve"> 11.2.25 </t>
  </si>
  <si>
    <t>PAINÉIS EM LAMINADO MELAMÍNICO WP, REAL COLOR, FÓRMICA TS RF (FOGO RETARDANTE), 2500X1220mm, ESPESSURA=8mm, JUNTA DE DILATAÇÃO 8mm VERTICAL E HORIZONTAL, COR: CORDA TOP MATTE  L562, REF.: FÓRMICA OU EQUIVALENTE, COLADO SOBRE PAINEL EM LAMINADO MELAMÍNICO - FORNECIMENTO E INSTALAÇÃO</t>
  </si>
  <si>
    <t xml:space="preserve"> 12.1 </t>
  </si>
  <si>
    <t>FORROS</t>
  </si>
  <si>
    <t xml:space="preserve"> 12.1.1 </t>
  </si>
  <si>
    <t>FORRO ESTRUTURADO EM CAMBOTAS DE PLACAS DE GESSO ACARTONADO LISO e=12,5mm REF.: KNAUF OU EQUIVALENTE, COM MANTA DE LÃ DE VIDRO DENSIDADE DE FIO 10KG/m3 E ESPESSURA DE 50mm REF.: ISOVER OU EQUIVALENTE – FORNECIMENTO E INSTALAÇÃO</t>
  </si>
  <si>
    <t xml:space="preserve"> 12.1.2 </t>
  </si>
  <si>
    <t>FORRO ESTRUTURADO EM PLACAS DE GESSO ACARTONADO PERFURADO e=12,5mm, FUROS ALEATÓRIOS, FAB.:PLACO SAINT GOBAIN OU EQUIVALENTE, COM MANTA DE LÃ DE VIDRO DENSIDADE  DE FIO 10KG/m³ ESPESSURA DE 50mm REF.: RIGITONE 12-20/66 OU EQUIVALENTE – FORNECIMENTO E INSTALAÇÃO</t>
  </si>
  <si>
    <t xml:space="preserve"> 12.1.3 </t>
  </si>
  <si>
    <t>FORRO EM CHAPA DE GESSO ACARTONADA, ESP. 12,5MM, COM FIXAÇÃO DO TIPO ESTRUTURADA EM PERFIL METÁLICO, EXCLUSIVE PERFIL TABICA, SANCA E MOLDURA, INCLUSIVE ACESSÓRIOS E FIXAÇÃO</t>
  </si>
  <si>
    <t xml:space="preserve"> 12.1.4 </t>
  </si>
  <si>
    <t>FORRO ACÚSTICO MODULAR 62,5 x 62,5 NRC:85, CLASSE II-A BORDA TEGULAR COR: BRANCA REF.: GEDINA E  FAB.:OWA OU EQUIVALENTE – FORNECIMENTO E INSTALAÇÃO</t>
  </si>
  <si>
    <t xml:space="preserve"> 12.1.5 </t>
  </si>
  <si>
    <t>FORRO ESTRUTURADO INCLINADO EM PLACAS DE GESSO ACARTONADO LISO e=12,5mm REF.: KNAUF OU EQUIVALENTE, COM MANTA DE LÃ DE VIDRO DENSIDADE DE FIO 10KG/m3 E ESPESSURA DE 50mm REF.: ISOVER OU EQUIVALENTE – FORNECIMENTO E INSTALAÇÃO</t>
  </si>
  <si>
    <t xml:space="preserve"> 12.1.6 </t>
  </si>
  <si>
    <t>PAINEL WOVIN WALL 3FORM® REF.: HUNTER DOUGLAS MÓDULO OVAL ACABAMENTO E COR: PRETO, ENCAIXADO EM GRADE DE PERFIS DE ALUMÍNIO ANODIZADO PRETO ATIRANTADA NA LAJE. GRADE INSTALADA SOBRE PERFIL LIGHT BOX PERMITINDO A INSTALAÇÃO DE ILUMINAÇÃO EMBUTIDA EM FITA DE LED,  CONFORME DETALHE ESPECÍFICO  – FORNECIMENTO E INSTALAÇÃO</t>
  </si>
  <si>
    <t xml:space="preserve"> 12.1.7 </t>
  </si>
  <si>
    <t>FORRO EM RÉGUAS EM MDF IGNÍFUGO, MÓDULO 1200x400mm, TAMANHOS VARIADOS PARA AS RÉGUAS NO MESMO MÓDULO - H=50/75/90mm, CONFORME DETALHE ESPECÍFICO. ACABAMENTO EM MELAMINA COR: ROMA. REF.: NEXALUX VERTICAL FABRICANTE: OWA OU EQUIVALENTE  – FORNECIMENTO E INSTALAÇÃO</t>
  </si>
  <si>
    <t xml:space="preserve"> 12.1.8 </t>
  </si>
  <si>
    <t>FORRO COMPOSTO POR DUAS PLACAS DE GESSO ACARTONADO LISO E=12,5MM  SOB LÃ DE VIDRO ISOSSOUND 100MM 40KG/M² FIXADO EM ESTRUTURA METÁLICA UNIDIRECIONAL SUSTENTADO POR TIRANTE NIVELADOR COM MOLA DE 100/60 CM AMORTECEDOR EM MOLA HELICOIDAL EM AÇO INOX, TIPO PENDURAL, PARA TRAÇÃO MODELO V11076-02. FREQUÊNCIA NATURAL DE 3,5 À 6 HZ, COM CARGA DE 4 A 11KG.  REF.: KNAUF OU EQUIVALENTE – FORNECIMENTO E INSTALAÇÃO</t>
  </si>
  <si>
    <t xml:space="preserve"> 12.1.9 </t>
  </si>
  <si>
    <t>FORRO EM RÉGUAS EM MDF IGNÍFUGO, MÓDULO 1200x400mm, TAMANHO DA RÉGUA 1200x400x40mm E VÉU PRETO, FIXADO EM ESTRUTURA AUXILIAR CONFORME DETALHE ESPECÍFICO. ACABAMENTO EM MELAMINA COR: PARIS IG. REF.: NEXALUX VERTICAL, FABRICANTE: OWA OU EQUIVALENTE  – FORNECIMENTO E INSTALAÇÃO</t>
  </si>
  <si>
    <t xml:space="preserve"> 12.1.10 </t>
  </si>
  <si>
    <t>PERFIL TABICA GALVANIZADO, TIPO LISA, COM ACABAMENTO EM PINTURA, NA COR BRANCA, PARA FORRO EM CHAPA DE GESSO ACARTONADO, INCLUSIVE ACESSÓRIOS DE FIXAÇÃO</t>
  </si>
  <si>
    <t xml:space="preserve"> 12.1.11 </t>
  </si>
  <si>
    <t>ALCAPAO DE CHAPA GALV.18,0,60x0,60M, INCL.CAIXILHO</t>
  </si>
  <si>
    <t xml:space="preserve"> 12.2 </t>
  </si>
  <si>
    <t>DIVISÓRIAS</t>
  </si>
  <si>
    <t xml:space="preserve"> 12.2.1 </t>
  </si>
  <si>
    <t>PRATELEIRA EM VIDRO TEMPERADO LAMINADO 10mm, COM PELÍCULA PVB BRANCO LEITOSO, FIXADA COM FERRAGENS EM LATÃO CROMADO SANTA MARINA</t>
  </si>
  <si>
    <t xml:space="preserve"> 12.2.2 </t>
  </si>
  <si>
    <t>DIVISÓRIA EM GRANITO BRANCO SIENA, INCLUSIVE FERRAGENS EM LATÃO CROMADO</t>
  </si>
  <si>
    <t xml:space="preserve"> 12.2.3 </t>
  </si>
  <si>
    <t>DIVISÓRIA EM GRANITO CINZA CORUMBÁ, INCLUSIVE FERRAGENS EM LATÃO CROMADO</t>
  </si>
  <si>
    <t xml:space="preserve"> 12.2.4 </t>
  </si>
  <si>
    <t>DIVISÓRIA UNIDIRECIONAL EM CHAPAS DE GESSO ACARTONADO  REF.:  MODELO 5550R FAB.: HUFCOR OU SIMILAR</t>
  </si>
  <si>
    <t xml:space="preserve"> 12.3 </t>
  </si>
  <si>
    <t>BANCADAS</t>
  </si>
  <si>
    <t xml:space="preserve"> 12.3.1 </t>
  </si>
  <si>
    <t>BANCADA EM GRANITO PRETO SAO GABRIEL  - FORNECIMENTO E INSTALAÇÃO</t>
  </si>
  <si>
    <t xml:space="preserve"> 12.3.2 </t>
  </si>
  <si>
    <t>TESTEIRA EM GRANITO PRETO SÃO GABRIEL ALTURA 5,0cm  - FORNECIMENTO E INSTALAÇÃO</t>
  </si>
  <si>
    <t xml:space="preserve"> 12.3.3 </t>
  </si>
  <si>
    <t>BANCADA EM GRANITO CINZA CORUMBÁ  - FORNECIMENTO E INSTALAÇÃO</t>
  </si>
  <si>
    <t xml:space="preserve"> 12.3.4 </t>
  </si>
  <si>
    <t>TESTEIRA EM GRANITO CINZA CORUMBÁ ALTURA 5,0cm  - FORNECIMENTO E INSTALAÇÃO</t>
  </si>
  <si>
    <t xml:space="preserve"> 12.3.5 </t>
  </si>
  <si>
    <t>TESTEIRA EM GRANITO CINZA CORUMBÁ ALTURA 8,0cm  - FORNECIMENTO E INSTALAÇÃO</t>
  </si>
  <si>
    <t xml:space="preserve"> 12.3.6 </t>
  </si>
  <si>
    <t>TESTEIRA EM GRANITO CINZA CORUMBÁ ALTURA 17,0cm  - FORNECIMENTO E INSTALAÇÃO</t>
  </si>
  <si>
    <t xml:space="preserve"> 12.3.7 </t>
  </si>
  <si>
    <t>RODABANCA EM GRANITO CINZA CORUMBÁ ALTURA 10,0cm  - FORNECIMENTO E INSTALAÇÃO</t>
  </si>
  <si>
    <t xml:space="preserve"> 12.3.8 </t>
  </si>
  <si>
    <t>RODABANCA EM GRANITO CINZA CORUMBÁ ALTURA 11,0cm  - FORNECIMENTO E INSTALAÇÃO</t>
  </si>
  <si>
    <t xml:space="preserve"> 12.3.9 </t>
  </si>
  <si>
    <t>RODABANCA EM GRANITO CINZA CORUMBÁ ALTURA 17,0cm  - FORNECIMENTO E INSTALAÇÃO</t>
  </si>
  <si>
    <t xml:space="preserve"> 12.3.10 </t>
  </si>
  <si>
    <t>BANCADA EM GRANITO BRANCO SIENA  - FORNECIMENTO E INSTALAÇÃO</t>
  </si>
  <si>
    <t xml:space="preserve"> 12.3.11 </t>
  </si>
  <si>
    <t>TESTEIRA EM GRANITO BRANCO SIENA POLIDO ALTURA 15,0cm  - FORNECIMENTO E INSTALAÇÃO</t>
  </si>
  <si>
    <t xml:space="preserve"> 12.3.12 </t>
  </si>
  <si>
    <t>TESTEIRA EM GRANITO BRANCO SIENA POLIDO ALTURA 20,0cm  - FORNECIMENTO E INSTALAÇÃO</t>
  </si>
  <si>
    <t xml:space="preserve"> 12.3.13 </t>
  </si>
  <si>
    <t>RODABANCA EM GRANITO BRANCO SIENA POLIDO ALTURA 20,0cm  - FORNECIMENTO E INSTALAÇÃO</t>
  </si>
  <si>
    <t xml:space="preserve"> 12.3.14 </t>
  </si>
  <si>
    <t>RODABANCA EM GRANITO BRANCO SIENA POLIDO ALTURA 35,0cm  - FORNECIMENTO E INSTALAÇÃO</t>
  </si>
  <si>
    <t xml:space="preserve"> 12.3.15 </t>
  </si>
  <si>
    <t>BANCADA EM QUARTZITO TAJMAHAL POLIDO C/ CUBA ESCULPIDA  - FORNECIMENTO E INSTALAÇÃO</t>
  </si>
  <si>
    <t xml:space="preserve"> 12.3.16 </t>
  </si>
  <si>
    <t>BANCADA EM QUARTZITO TAJMAHAL POLIDO  - FORNECIMENTO E INSTALAÇÃO</t>
  </si>
  <si>
    <t xml:space="preserve"> 12.3.17 </t>
  </si>
  <si>
    <t>TESTEIRA EM QUARTZITO TAJMAHAL POLIDO ALTURA 15,0cm  - FORNECIMENTO E INSTALAÇÃO</t>
  </si>
  <si>
    <t xml:space="preserve"> 12.3.18 </t>
  </si>
  <si>
    <t>TESTEIRA EM QUARTZITO TAJMAHAL POLIDO ALTURA 20,0cm  - FORNECIMENTO E INSTALAÇÃO</t>
  </si>
  <si>
    <t xml:space="preserve"> 13.1 </t>
  </si>
  <si>
    <t>PORTAS</t>
  </si>
  <si>
    <t xml:space="preserve"> 13.1.1 </t>
  </si>
  <si>
    <t>PM1 - 80x210 - PORTA TIPO PRANCHETA EM MADEIRA TAUARI, 01 FOLHA DE ABRIR, C/ ENCABEÇAMENTO EM MADEIRA MACIÇA E MIOLO SARRAFEADO, MARCO C/LARGURA VARIÁVEL E ALIZAR L=7cm EM MADEIRA MAÇICA TAUARI. ACABAMENTO DO CONJUNTO DA PORTA: VERNIZ SEMI-BRILHO TONALIZANTE NA COR SEMELHANTE AO IPÊ CHAMPANGNE. CONJUNTO DE MAÇANETA TIPO ALAVANCA C/ROSETA E CHAVE DE BANHEIRO CÓD. 607 - LATÃO REF.: LA FONTE OU SIMILAR. FECHADURA COMPLETA - MÁQUINA 55mm REF.: LA FONTE OU SIMILAR. DOBRADIÇA TIPO PINO. ACABAMENTO DAS FERRAGENS: CROMADO BRILHANTE.</t>
  </si>
  <si>
    <t xml:space="preserve"> 13.1.2 </t>
  </si>
  <si>
    <t>PM2 - 90x210 - PORTA TIPO PRANCHETA EM MADEIRA TAUARI, 01 FOLHA DE ABRIR, C/ ENCABEÇAMENTO EM MADEIRA MACIÇA E MIOLO SARRAFEADO, MARCO C/LARGURA VARIÁVEL E ALIZAR L=7cm EM MADEIRA MAÇICA TAUARI. ACABAMENTO DO CONJUNTO DA PORTA: VERNIZ SEMI-BRILHO TONALIZANTE NA COR SEMELHANTE AO IPÊ CHAMPANGNE. CONJUNTO DE MAÇANETA TIPO ALAVANCA C/ROSETA E CHAVE DE ENTRADA CÓD. 607 - LATÃO REF.: LA FONTE OU SIMILAR. FECHADURA COMPLETA - MÁQUINA 55mm REF.: LA FONTE OU SIMILAR. DOBRADIÇA TIPO PINO. ACABAMENTO DAS FERRAGENS: CROMADO BRILHANTE.</t>
  </si>
  <si>
    <t xml:space="preserve"> 13.1.3 </t>
  </si>
  <si>
    <t>PM3 - 90x210 - PORTA TIPO PRANCHETA EM MADEIRA TAUARI, 01 FOLHA DE ABRIR, C/ ENCABEÇAMENTO EM MADEIRA MACIÇA E MIOLO SARRAFEADO, MARCO C/LARGURA VARIÁVEL E ALIZAR L=7cm EM MADEIRA MAÇICA TAUARI. ACABAMENTO DO CONJUNTO DA PORTA: VERNIZ SEMI-BRILHO TONALIZANTE NA COR SEMELHANTE AO IPÊ CHAMPANGNE. CONJUNTO DE MAÇANETA TIPO ALAVANCA C/ROSETA E CHAVE DE BANHEIRO CÓD. 607 - LATÃO REF.: LA FONTE OU SIMILAR. FECHADURA COMPLETA - MÁQUINA 55mm REF.: LA FONTE OU SIMILAR. DOBRADIÇA TIPO PINO. ACABAMENTO DAS FERRAGENS: CROMADO BRILHANTE. BARRADO EM CHAPA DE AÇO INOX H=40cm INSTALADO JUNTO AO PISO NAS DUAS FACES DA PORTA. BARRA DE APOIO EM TUBO DE AÇO INOX ∅ 1 1#2" L=40CM INSTALADA NOS LADOS INTERNO E EXTERNO DA FOLHA DA PORTA.</t>
  </si>
  <si>
    <t xml:space="preserve"> 13.1.4 </t>
  </si>
  <si>
    <t>PM4 - 50x210 - PORTA TIPO PRANCHETA EM MADEIRA TAUARI, 01 FOLHA DE ABRIR, C/ ENCABEÇAMENTO EM MADEIRA MACIÇA E MIOLO SARRAFEADO, MARCO L=15cm E ALIZAR L=7cm EM MADEIRA MAÇICA TAUARI. ACABAMENTO   DO CONJUNTO DA PORTA: VERNIZ SEMI-BRILHO TONALIZANTE NA COR SEMELHANTE AO IPÊ CHAMPANGNE. CONJUNTO DE MAÇANETA TIPO ALAVANCA C/ROSETA E CHAVE DE ENTRADA CÓD. 607 - LATÃO REF.:   LA FONTE OU SIMILAR. FECHADURA COMPLETA - MÁQUINA 55mm REF.: LA FONTE OU SIMILAR. DOBRADIÇA TIPO PINO. ACABAMENTO DAS FERRAGENS: CROMADO BRILHANTE.</t>
  </si>
  <si>
    <t xml:space="preserve"> 13.1.5 </t>
  </si>
  <si>
    <t>PP1 - 90x210 - PORTA TIPO PRANCHETA PARA PINTURA, 01 FOLHA DE ABRIR, C/ ENCABEÇAMENTO EM MADEIRA MACIÇA E MIOLO SARRAFEADO, MARCO C/LARGURA VARIÁVEL E ALIZAR L=7cm EM MADEIRA MAÇICA. ACABAMENTO DO CONJUNTO DA PORTA: EMASSAMENTO C/ MASSA ACRÍLICA E PINTURA C/ TINTA ESMALTE SINTÉTICO ACETINADO COR: BRANCO NEVE REF.: SUVINIL OU EQUIVALENTE. CONJUNTO DE MAÇANETA TIPO ALAVANCA C/ROSETA E CHAVE DE ENTRADA  CÓD. 607 - LATÃO REF.: LA FONTE OU SIMILAR. FECHADURA COMPLETA - MÁQUINA 55mm REF.: LA FONTE OU SIMILAR. DOBRADIÇA TIPO PINO. ACABAMENTO DAS FERRAGENS: CROMADO BRILHANTE.</t>
  </si>
  <si>
    <t xml:space="preserve"> 13.1.6 </t>
  </si>
  <si>
    <t>PP2 - 90x210 (C/ MOLA) - PORTA TIPO PRANCHETA PARA PINTURA, 01 FOLHA DE ABRIR, C/ ENCABEÇAMENTO EM MADEIRA MACIÇA E MIOLO SARRAFEADO, MARCO C/LARGURA VARIÁVEL E ALIZAR L=7cm EM MADEIRA MAÇICA. ACABAMENTO DO CONJUNTO DA PORTA: EMASSAMENTO C/MASSA ACRÍLICA E PINTURA C/TINTA ESMALTE SINTÉTICO ACETINADO COR: BRANCO NEVE REF.: SUVINIL OU EQUIVALENTE. CONJUNTO DE MAÇANETA TIPO ALAVANCA C/ROSETA E CHAVE DE BANHEIRO CÓD. 607 - LATÃO REF.: LA FONTE OU SIMILAR. FECHADURA COMPLETA - MÁQUINA 55mm REF.: LA FONTE OU SIMILAR. DOBRADIÇA TIPO PINO. ACABAMENTO DAS FERRAGENS: CROMADO BRILHANTE. MOLA AÉREA.</t>
  </si>
  <si>
    <t xml:space="preserve"> 13.1.7 </t>
  </si>
  <si>
    <t>PP3 - 90x210 (C/BARRAS) - PORTA TIPO PRANCHETA PARA PINTURA, 01 FOLHA DE ABRIR, C/ ENCABEÇAMENTO EM MADEIRA MACIÇA E MIOLO SARRAFEADO, MARCO C/LARGURA VARIÁVEL E ALIZAR L=7cm EM MADEIRA MAÇICA. ACABAMENTO DO CONJUNTO DA PORTA: EMASSAMENTO C/ MASSA ACRÍLICA E PINTURA C/ TINTA ESMALTE SINTÉTICO ACETINADO COR: BRANCO NEVE REF.: SUVINIL OU EQUIVALENTE. CONJUNTO DE MAÇANETA TIPO ALAVANCA C/ROSETA E CHAVE DE BANHEIRO CÓD. 607 - LATÃO REF.: LA FONTE OU SIMILAR. FECHADURA COMPLETA - MÁQUINA 55mm REF.: LA FONTE OU SIMILAR. DOBRADIÇA TIPO PINO. ACABAMENTO DAS FERRAGENS: CROMADO BRILHANTE. BARRADO EM CHAPA DE AÇO INOX H=40cm INSTALADO JUNTO AO PISO NAS DUAS FACES DA PORTA. BARRA DE APOIO EM TUBO DE AÇO INOX ∅ 1 1#2" L=40CM INSTALADA NOS LADOS INTERNO E EXTERNO DA FOLHA DA PORTA.</t>
  </si>
  <si>
    <t xml:space="preserve"> 13.1.8 </t>
  </si>
  <si>
    <t>PP4 - 90x210 - PORTA TIPO PRANCHETA PARA PINTURA, 01 FOLHA DE ABRIR, C/ ENCABEÇAMENTO EM MADEIRA MACIÇA E MIOLO SARRAFEADO, MARCO C/LARGURA VARIÁVEL E ALIZAR L=7cm EM MADEIRA MAÇICA. ACABAMENTO DO CONJUNTO DA PORTA: EMASSAMENTO C/ MASSA ACRÍLICA E PINTURA C/ TINTA ESMALTE SINTÉTICO ACETINADO COR: PRETO REF.: SUVINIL OU EQUIVALENTE. CONJUNTO DE MAÇANETA TIPO ALAVANCA C/ROSETA E CHAVE DE ENTRADA CÓD. 607 - LATÃO REF.: LA FONTE OU SIMILAR. FECHADURA COMPLETA - MÁQUINA 55mm REF.: LA FONTE OU SIMILAR. DOBRADIÇA TIPO PINO. ACABAMENTO DAS FERRAGENS: PRETO. (LOCAL: CABINE TÉCNICA SALÃO OCRE)</t>
  </si>
  <si>
    <t xml:space="preserve"> 13.1.9 </t>
  </si>
  <si>
    <t>PP5 - 100x210 (C/ MOLA) - PORTA TIPO PRANCHETA PARA PINTURA, 01 FOLHA DE ABRIR, C/ ENCABEÇAMENTO EM MADEIRA MACIÇA E MIOLO SARRAFEADO, MARCO e-=14cm E ALIZAR L=10cm EM MADEIRA MAÇICA. ACABAMENTO DO CONJUNTO DA PORTA: EMASSAMENTO C/MASSA ACRÍLICA E PINTURA C/TINTA ESMALTE SINTÉTICO ACETINADO COR: BRANCO NEVE REF.: SUVINIL OU EQUIVALENTE. CONJUNTO DE MAÇANETA TIPO ALAVANCA C/ROSETA E CHAVE DE BANHEIRO CÓD. 607 - LATÃO REF.: LA FONTE OU SIMILAR. FECHADURA COMPLETA - MÁQUINA 55mm REF.: LA FONTE OU SIMILAR. DOBRADIÇA TIPO PINO. ACABAMENTO DAS FERRAGENS: CROMADO BRILHANTE. MOLA AÉREA.</t>
  </si>
  <si>
    <t xml:space="preserve"> 13.1.10 </t>
  </si>
  <si>
    <t>PZ1 - 90X210 - PORTA TIPO TIPO VENEZIANA FIXA EM ALUMÍNIO ANODIZADO COR: BRANCO. CONJUNTO DE MAÇANETA TIPO ALAVANCA C/ROSETA E  CHAVE DE ENTRADA CÓD. 607 - LATÃO REF.: LA FONTE OU SIMILAR. FECHADURA COMPLETA - MÁQUINA 55mm REF.: LA FONTE OU SIMILAR. DOBRADIÇA TIPO PINO. ACABAMENTO DAS FERRAGENS: CROMADO BRILHANTE.</t>
  </si>
  <si>
    <t xml:space="preserve"> 13.2 </t>
  </si>
  <si>
    <t>PORTAS ACÚSTICAS</t>
  </si>
  <si>
    <t xml:space="preserve"> 13.2.1 </t>
  </si>
  <si>
    <t>PA1 -  PORTA ACÚSTICA C.T.S.= 42 dB, 02 FOLHAS DESIGUAIS DE ABRIR, MARCO e=25cm E ALIZAR EXTERNO L=10cm. ACABAMENTO DO CONJUNTO DA PORTA: PAINEL MADEIRADO IGNIÍFUGO REF.: NEXACUSTIC LISO IG, COR: PARIS IG, FABRICANTE.: OWA. BARRA ANTIPÂNICO NT PUSH ACIONAMENTO M, ESPELHO COM MAÇANETA 505, ACABAMENTO: 028-CRA-CROMADO ACETINADO, REF.: LA FONTE/ASSA ABLOY OU SIMILAR. DOBRADIÇA TIPO PINO REFORÇADA. ACABAMENTO DAS FERRAGENS: CROMADO ACETINADO. DIMENSÕES: 145x210 (80x210 + 65x210)  – FORNECIMENTO E INSTALAÇÃO</t>
  </si>
  <si>
    <t xml:space="preserve"> 13.2.2 </t>
  </si>
  <si>
    <t>PA2 – PORTA ACÚSTICA C.T.S.= 42 dB, 02 FOLHAS DE ABRIR, MARCO e=25cm E ALIZAR INTERNO E EXTERNO L=10cm. ACABAMENTO DO CONJUNTO DA PORTA: PAINEL MADEIRADO IGNIÍFUGO REF.: NEXACUSTIC LISO IG, COR: PARIS IG, FABRICANTE.: OWA. CONJUNTO DE MAÇANETA TIPO ALAVANCA C/ ROSETA E CHAVE DE ENTRADA CÓD. 607 - LATÃO REF.: LA FONTE OU SIMILAR. FECHADURA COMPLETA - MÁQUINA 55mm REF.: LA FONTE OU SIMILAR. DOBRADIÇA TIPO PINO. ACABAMENTO DAS FERRAGENS: CROMADO ACETINADO. (SALAS MODULADAS E SALA VIP) DIMENSÕES: 180x210  – FORNECIMENTO E INSTALAÇÃO</t>
  </si>
  <si>
    <t xml:space="preserve"> 13.2.3 </t>
  </si>
  <si>
    <t>PA3 - PORTA ACÚSTICA C.T.S.= 42 dB, 02 FOLHAS DE ABRIR, MARCO e=25cm E ALIZAR INTERNO E EXTERNO L=10cm. ACABAMENTO DO CONJUNTO DA PORTA: PAINEL MADEIRADO IGNIÍFUGO REF.: NEXACUSTIC LISO IG, COR: PARIS IG, FABRICANTE.: OWA. BARRA ANTIPÂNICO NT PUSH ACIONAMENTO M, ESPELHO COM MAÇANETA 505, ACABAMENTO: 028-CRA-CROMADO ACETINADO, REF.: LA FONTE/ASSA ABLOY OU SIMILAR. DOBRADIÇA TIPO PINO REFORÇADA. ACABAMENTO DAS FERRAGENS: CROMADO ACETINADO.  (SALÃO OCRE E SALÃO VERDE) DIMENSÕES: 180x210  – FORNECIMENTO E INSTALAÇÃO</t>
  </si>
  <si>
    <t xml:space="preserve"> 13.2.4 </t>
  </si>
  <si>
    <t>PA4 – PORTA ACÚSTICA C.T.S.=42 dB e CORTA FOGO TRRF 90MIN 02 FOLHAS DE ABRIR, MARCO e=25cm E ALIZAR INTERNO E EXTERNO L=10cm. ACABAMENTO DO CONJUNTO DA PORTA EM PINTURA ELETROSTÁTICA NA COR PARIS, MESMA COR DA BANDEIRA DA PORTA. BARRA ANTIPÂNICO NT PUSH ACIONAMENTO M, ESPELHO COM MAÇANETA 505, ACABAMENTO: 028-CRA-CROMADO ACETINADO, REF.: LA FONTE/ASSA ABLOY OU SIMILAR. DOBRADIÇA TIPO PINO REFORÇADA. ACABAMENTO DAS FERRAGENS: CROMADO ACETINADO.  (SALÃO OCRE E SALÃO VERDE) DIMENSÕES: 180x230  – FORNECIMENTO E INSTALAÇÃO</t>
  </si>
  <si>
    <t xml:space="preserve"> 13.2.5 </t>
  </si>
  <si>
    <t>PA6 - PORTA CORTA FOGO ACÚSTICA, TRRF90min, 01 FOLHA DE ABRIR, REF.: METALIKA/ASSA ABLOY, ACABAMENTO: PINTURA ELETROSTÁTICA FOSCA NA COR BRANCA. FECHADURA MECÂNICA DE EMBUTIR CHAVE SIMPLES CÓD. 95151130-2 - CROMADA REF.: METALIKA/ASSA ABLOY. DIMENSÕES: 90X210  – FORNECIMENTO E INSTALAÇÃO</t>
  </si>
  <si>
    <t xml:space="preserve"> 13.2.6 </t>
  </si>
  <si>
    <t>PA7 - PORTA ACÚSTICA C.T.S.= 42 dB, 02 FOLHAS DESIGUAIS DE ABRIR, MARCO e=25cm E ALIZAR EXTERNO L=10cm. ACABAMENTO DO CONJUNTO DA PORTA: PAINEL MADEIRADO IGNIÍFUGO REF.: NEXACUSTIC LISO IG, COR: PARIS IG, FABRICANTE.: OWA. CONJUNTO DE MAÇANETA TIPO ALAVANCA C/ ROSETA E CHAVE DE ENTRADA CÓD. 607 - LATÃO REF.: LA FONTE OU SIMILAR. FECHADURA COMPLETA - MÁQUINA 55mm REF.: LA FONTE OU SIMILAR. DOBRADIÇA TIPO PINO. ACABAMENTO DAS FERRAGENS: CROMADO ACETINADO. DIMENSÕES: 145X210 – FORNECIMENTO E INSTALAÇÃO</t>
  </si>
  <si>
    <t xml:space="preserve"> 13.2.7 </t>
  </si>
  <si>
    <t>PA8 - PORTA ACÚSTICA C.T.S.= 42 dB, 01 FOLHA DE ABRIR, REVESTIDA EM LAMINADO MELAMÍNICO FOGO RETARDANTE e=1,3mm PADRÃO TRUE TAUPE L577, ACABAMENTO: TEXTURIZADO, DIMENSÕES: 56,5X273  REF.: FÓRMICA®  OU EQUIVALENTE. – FORNECIMENTO E INSTALAÇÃO</t>
  </si>
  <si>
    <t xml:space="preserve"> 13.2.8 </t>
  </si>
  <si>
    <t>PA9 - PORTA ACÚSTICA C.T.S.= 42 dB, 01 FOLHA DE ABRIR, ACABAMENTO: PINTURA ELETROSTÁTICA FOSCA NA COR BRANCA. FECHADURA MECÂNICA DE EMBUTIR CHAVE SIMPLES. DIMENSÕES: 63X273 – FORNECIMENTO E INSTALAÇÃO</t>
  </si>
  <si>
    <t xml:space="preserve"> 13.3 </t>
  </si>
  <si>
    <t>PORTAS ESPECIAIS</t>
  </si>
  <si>
    <t xml:space="preserve"> 13.3.1 </t>
  </si>
  <si>
    <t>PE1 – PORTA TIPO PRANCHETA PARA PINTURA, 01 FOLHA DE ABRIR, C/ ENCABEÇAMENTO EM MADEIRA MACIÇA E MIOLO SARRAFEADO, MARCO C/ LARGURA VARIÁVEL E ALIZAR L=7cm EM MADEIRA MAÇICA. ACABAMENTO DA PORTA: LAMINADO MELAMÍNICO FOGO RETARDANTE e=1,2mm COR L562 - CORDA, ACABAMENTO: TEXTURIZADO, REF.:FÓRMICA® OU EQUIVALENTE. ACABAMENTO DO MARCO E ALIZAR: LACA NA COR SIMILAR AO LAMINADO. CONJUNTO DE MAÇANETA TIPO ALAVANCA C/ROSETA E CHAVE DE ENTRADA CÓD. 607 - LATÃO REF.: LA FONTE OU SIMILAR. FECHADURA COMPLETA - MÁQUINA 55mm REF.: LA FONTE OU SIMILAR. DOBRADIÇA TIPO PINO. ACABAMENTO  DAS FERRAGENS: CROMADO ACETINADO. (DESARME PORTARIAS 1 E 2) DIMENSÕES: 80X210 – FORNECIMENTO E INSTALAÇÃO</t>
  </si>
  <si>
    <t xml:space="preserve"> 13.3.2 </t>
  </si>
  <si>
    <t>PE2 – PORTA TIPO PRANCHETA PARA PINTURA, 01 FOLHA DE ABRIR, C/ ENCABEÇAMENTO EM MADEIRA MACIÇA E MIOLO SARRAFEADO, MARCO L=14cm E ALIZAR L=7cm EM MADEIRA MAÇICA. ACABAMENTO DO CONJUNTO DA PORTA: EMASSAMENTO C/ MASSA ACRÍLICA E PINTURA  C/ TINTA ESMALTE SINTÉTICO ACETINADO COR PRÓXIMA AO LAMINADO  MELAMÍNICO NAS PAREDES ADJACENTES (EXTERNO) E COR: BRANCO NEVE (INTERNO) REF.: SUVINIL OU EQUIVALENTE. CONJUNTO DE MAÇANETA TIPO ALAVANCA C/ROSETA E CHAVE DE ENTRADA CÓD. 607 - LATÃO REF.: LA FONTE OU SIMILAR. FECHADURA COMPLETA - MÁQUINA 55mm REF.: LA FONTE OU SIMILAR. DOBRADIÇA TIPO PINO. ACABAMENTO DAS FERRAGENS: CROMADO ACETINADO. (SALA TÉCNICA) DIMENSÕES: 90X210 – FORNECIMENTO E INSTALAÇÃO</t>
  </si>
  <si>
    <t xml:space="preserve"> 13.3.3 </t>
  </si>
  <si>
    <t>PE3 - PORTA TIPO PRANCHETA PARA PINTURA, 01 FOLHA DE ABRIR, C/ ENCABEÇAMENTO EM MADEIRA MACIÇA E MIOLO SARRAFEADO, MARCO L=25cm E ALIZAR L=10cm EM MADEIRA MAÇICA. ACABAMENTO DO CONJUNTO DA PORTA: PAINEL MADEIRADO IGNÍFUGO REF.: NEXACUSTIC  LISO IG, COR: PARIS IG, FABRICANTE.: OWA. CONJUNTO DE MAÇANETA TIPO ALAVANCA C/ ROSETA E CHAVE DE ENTRADA CÓD. 607 - LATÃO REF.: LA FONTE OU SIMILAR. FECHADURA COMPLETA - MÁQUINA 55mm REF.: LA FONTE OU SIMILAR. DOBRADIÇA TIPO PINO. ACABAMENTO DAS FERRAGENS: CROMADO ACETINADO. (SALA VIP) DIMENSÕES: 90X210 – FORNECIMENTO E INSTALAÇÃO</t>
  </si>
  <si>
    <t xml:space="preserve"> 13.3.4 </t>
  </si>
  <si>
    <t>PE4 - PORTA TIPO PRANCHETA EM MADEIRA TAUARI, 01 FOLHA DE ABRIR, C/ ENCABEÇAMENTO EM MADEIRA MACIÇA E MIOLO SARRAFEADO, MARCO e=25cm E ALIZAR L=7cm EM MADEIRA MAÇICA TAUARI. ACABAMENTO EXTERNO DA PORTA: VERNIZ SEMI-BRILHO TONALIZANTE NA COR SEMELHANTE AO IPÊ CHAMPANGNE. ACABAMENTO INTERNO DA PORTA: PINTURA C/TINTA ESMALTE SINTÉTICO ACETINADO COR: PRETO REF.: SUVINIL OU EQUIVALENTE. CONJUNTO DE MAÇANETA TIPO ALAVANCA C/ROSETA E CHAVE DE ENTRADA CÓD. 607 - LATÃO REF.: LA FONTE OU SIMILAR. FECHADURA COMPLETA - MÁQUINA 55mm REF.: LA FONTE OU SIMILAR. DOBRADIÇA TIPO PINO. ACABAMENTO DAS FERRAGENS: PRETO. (CABINE TÉCNICA / ESTÚDIO / ACESSO FUNDOS SALÃO VERDE) DIMENSÕES: 90X210 – FORNECIMENTO E INSTALAÇÃO</t>
  </si>
  <si>
    <t xml:space="preserve"> 13.3.5 </t>
  </si>
  <si>
    <t>PE5 – PORTA TIPO PRANCHETA PARA PINTURA, 01 FOLHA DE ABRIR, C/ ENCABEÇAMENTO EM MADEIRA MACIÇA E MIOLO SARRAFEADO, MARCO e=25cm E ALIZAR L=7cm EM MADEIRA MAÇICA. ACABAMENTO DO CONJUNTO EXTERNO DA PORTA: REVESTIMENTO EM LAMINADO MELAMÍNICO TEXTURIZADO FOGO RETARDANTE e=0,8mm PADRÃO MD26 - CASTANHEIRA (PADRÃO PRÓXIMO DO PADRÃO DO NEOXACUSTIC), REF.: FÓRMICA® OU EQUIVALENTE. ACABAMENTO DO CONJUNTO INTERNO DA PORTA: EMASSAMENTO C/ MASSA ACRÍCLIDA E PINTURA C/ TINTA  ESMALTE SINTÉTICO ACETINADO COR: PRETO, REF.: SUVINIL OU EQUIVALENTE. CONJUNTO DE MAÇANETA TIPO ALAVANCA C/ROSETA E CHAVE DE ENTRADA CÓD. 607 - LATÃO REF.: LA FONTE OU SIMILAR. FECHADURA COMPLETA - MÁQUINA 55mm REF.: LA FONTE OU SIMILAR. DOBRADIÇA TIPO PINO. ACABAMENTO DAS FERRAGENS: PRETO. (CABINE TÉCNICA SALÃO VERDE) DIMENSÕES: 90X210 – FORNECIMENTO E INSTALAÇÃO</t>
  </si>
  <si>
    <t xml:space="preserve"> 13.3.6 </t>
  </si>
  <si>
    <t>PE6 - PORTA TIPO PRANCHETA PARA PINTURA, 01 FOLHA DE ABRIR, C/ ENCABEÇAMENTO EM MADEIRA MACIÇA E MIOLO SARRAFEADO, MARCO C/ LARGURA VARIÁVEL E ALIZAR L=7cm EM MADEIRA MAÇICA. ACABAMENTO DA PORTA: LAMINADO MELAMÍNICO FOGO RETARDANTE e=1,3mm COR: L577 -TRUE TAUPE, ACABAMENTO: TEXTURIZADO, REF.:FÓRMICA® OU EQUIVALENTE. ACABAMENTO DO MARCO E ALIZAR: LACA NA COR SIMILAR AO LAMINADO. CONJUNTO DE MAÇANETA TIPO ALAVANCA C/ROSETA E CHAVE DE ENTRADA CÓD. 607 - LATÃO REF.: LA FONTE OU SIMILAR. FECHADURA COMPLETA - MÁQUINA 55mm   REF.: LA FONTE OU SIMILAR. DOBRADIÇA TIPO PINO. ACABAMENTO  DAS FERRAGENS: CROMADO BRILHANTE. DIMENSÕES: 100X210 – FORNECIMENTO E INSTALAÇÃO</t>
  </si>
  <si>
    <t xml:space="preserve"> 13.3.7 </t>
  </si>
  <si>
    <t>PB - PORTA EM VIDRO TEMPERADO LAMINADO LISO INCOLOR e=10mm, 01 FOLHA DE ABRIR, C/ PELÍCULA  BRANCO LEITOSO APLICADA NA FACE INTERNA DA PORTA. FERRAGENS ESPECÍFICAS PARA FIXAÇÃO EM DIVISÓRIAS  EM GRANITO REF:. SANTA MARINA OU SIMILAR ACABAMENTO: CROMADO BRILHANTE.</t>
  </si>
  <si>
    <t xml:space="preserve"> 14.1 </t>
  </si>
  <si>
    <t>JANELAS</t>
  </si>
  <si>
    <t xml:space="preserve"> 14.1.1 </t>
  </si>
  <si>
    <t>JANAELA EM ALUMÍNIO ANODIZADO NA COR BRONZE, MAXIM-AR, CONFORME PADRÃO EXISTENTE.</t>
  </si>
  <si>
    <t xml:space="preserve"> 14.1.2 </t>
  </si>
  <si>
    <t>JANELA EM ALUMÍNIO ANODIZADO NA COR BRONZE, DE CORRER, CONFORME PADRÃO EXISTENTE.</t>
  </si>
  <si>
    <t xml:space="preserve"> 14.1.3 </t>
  </si>
  <si>
    <t>VENEZIANA FIXA ALUMÍNIO ANODIZADO NA COR BRONZE,, CONFORME PADRÃO EXISTENTE.</t>
  </si>
  <si>
    <t xml:space="preserve"> 14.2 </t>
  </si>
  <si>
    <t xml:space="preserve"> 14.2.1 </t>
  </si>
  <si>
    <t>PORTA DE ABRIR EM ALUMÍNIO ANODIZADO NA COR BRONZE, CONFORME PADRÃO EXISTENTE.</t>
  </si>
  <si>
    <t xml:space="preserve"> 14.2.2 </t>
  </si>
  <si>
    <t>PORTA DE CORRER EM ALUMÍNIO ANODIZADO NA COR BRONZE, CONFORME PADRÃO EXISTENTE.</t>
  </si>
  <si>
    <t xml:space="preserve"> 14.3 </t>
  </si>
  <si>
    <t>ESQUADRIA DE FACHADA</t>
  </si>
  <si>
    <t xml:space="preserve"> 14.3.1 </t>
  </si>
  <si>
    <t>ESQUADRIA EM ALUMÍNIO ANODIZADO NA COR BRONZE, FIXAS, CONFORME PADRÃO EXISTENTE. (FACHADA)</t>
  </si>
  <si>
    <t xml:space="preserve"> 14.4 </t>
  </si>
  <si>
    <t>GUARDA CORPOS E CORRIMÃOS</t>
  </si>
  <si>
    <t xml:space="preserve"> 14.4.1 </t>
  </si>
  <si>
    <t>GUARDA-CORPO PANORÂMICO COM PERFIS DE ALUMÍNIO E VIDRO LAMINADO 10 MM, H = 1,05M, FIXADO COM CHUMBADOR MECÂNICO.</t>
  </si>
  <si>
    <t xml:space="preserve"> 14.4.2 </t>
  </si>
  <si>
    <t>GUARDA-CORPO PANORÂMICO COM PERFIS DE ALUMÍNIO E VIDRO LAMINADO 10 MM, H = 1,30M, FIXADO COM CHUMBADOR MECÂNICO.</t>
  </si>
  <si>
    <t xml:space="preserve"> 14.4.3 </t>
  </si>
  <si>
    <t>GUARDA-CORPO EM AÇO INOX ESCOVADO D = 1 1/2", COM SUBDIVISÕES EM TUBO VERTICAIS DE AÇO INOX - FIXADO COM CHUMBADOR MECÂNICO.</t>
  </si>
  <si>
    <t xml:space="preserve"> 14.4.4 </t>
  </si>
  <si>
    <t>CORRIMÃO DUPLO EM TUBO DE AÇO INOX D = 1 1/2" - FIXADO EM ALVENARIA / DRYWALL</t>
  </si>
  <si>
    <t xml:space="preserve"> 14.4.5 </t>
  </si>
  <si>
    <t>CORRIMÃO DUPLO EM TUBO DE COBRE D = 1 1/2" - FIXADO EM ALVENARIA OU DRYWALL</t>
  </si>
  <si>
    <t xml:space="preserve"> 14.4.6 </t>
  </si>
  <si>
    <t>CORRIMÃO SIMPLES EM TUBO DE AÇO INOX D = 1 1/2" - FIXADO EM ALVENARIA</t>
  </si>
  <si>
    <t xml:space="preserve"> 14.4.7 </t>
  </si>
  <si>
    <t>CORRIMÃO DUPLO EM TUBO  DE AÇO INOX ∅1 1/2" - FIXADO EM MONTANTES VERTICAIS (PISO)</t>
  </si>
  <si>
    <t xml:space="preserve"> 14.4.8 </t>
  </si>
  <si>
    <t>CORRIMÃO DUPLO  EM TUBO  DE COBRE ∅1 1/2" - FIXADO EM MONTANTES VERTICAIS (PISO)</t>
  </si>
  <si>
    <t xml:space="preserve"> 14.5 </t>
  </si>
  <si>
    <t>PORTAS CORTA FOGO</t>
  </si>
  <si>
    <t xml:space="preserve"> 14.5.1 </t>
  </si>
  <si>
    <t>PCF1 Á PCF4 - PORTA CORTA FOGO PREMIUM, TRRF90min, 01 FOLHA DE ABRIR,   REF.: METALIKA/ASSA ABLOY, ACABAMENTO: PINTURA ELETROSTÁTICA FOSCA. FECHADURA MECÂNICA DE EMBUTIR CHAVE SIMPLES CÓD. 95151130-2 - CROMADA REF.: METALIKA/ASSA ABLOY - FORNECIMENTO E INSTALAÇÃO</t>
  </si>
  <si>
    <t xml:space="preserve"> 14.5.2 </t>
  </si>
  <si>
    <t>PINTURA ESMALTE SINTÉTICO EM SUPERFÍCIES METÁLICAS, DUAS (2) DEMÃOS, INCLUSIVE UMA (1) DEMÃO DE FUNDO ANTICORROSIVO</t>
  </si>
  <si>
    <t xml:space="preserve"> 14.6 </t>
  </si>
  <si>
    <t>GRADES E TELAS</t>
  </si>
  <si>
    <t xml:space="preserve"> 14.6.1 </t>
  </si>
  <si>
    <t>FORNECIMENTO E ASSENTAMENTO DE GRADE FIXA DE FERRO, PARA PROTEÇÃO DE JANELAS</t>
  </si>
  <si>
    <t xml:space="preserve"> 14.6.2 </t>
  </si>
  <si>
    <t>GRADIL EM AÇO GALVANIZADO ELETRO FUNDIDO, MALHA 65 X 132 MM E PINTURA ELETROSTÁTICA</t>
  </si>
  <si>
    <t xml:space="preserve"> 15.1 </t>
  </si>
  <si>
    <t>PLANO DE MOVIMENTAÇÃO DE CARGAS (PLANO DE RIGGING)</t>
  </si>
  <si>
    <t xml:space="preserve"> 15.1.1 </t>
  </si>
  <si>
    <t xml:space="preserve"> 15.2 </t>
  </si>
  <si>
    <t>QUADROS DE COMANDOS ELÉTRICOS PADRÃO NR-12</t>
  </si>
  <si>
    <t xml:space="preserve"> 15.2.1 </t>
  </si>
  <si>
    <t>QUADRO DE COMANDO ELÉTRICO, PADRÃO NR-12, PARA BETONEIRA</t>
  </si>
  <si>
    <t xml:space="preserve"> 15.3 </t>
  </si>
  <si>
    <t>ELABORAÇÃO DE PROGRAMAS E MEDIÇÕES</t>
  </si>
  <si>
    <t xml:space="preserve"> 15.3.1 </t>
  </si>
  <si>
    <t>MEDIÇÃO DE VIBRAÇÃO CORPO INTEIRO (VCI)</t>
  </si>
  <si>
    <t xml:space="preserve"> 15.3.2 </t>
  </si>
  <si>
    <t>PROGRAMA DE GERENCIAMENTO DE RISCOS (PGR)</t>
  </si>
  <si>
    <t xml:space="preserve"> 15.3.3 </t>
  </si>
  <si>
    <t>MEDIÇÃO DE RUÍDO</t>
  </si>
  <si>
    <t xml:space="preserve"> 15.3.4 </t>
  </si>
  <si>
    <t>MEDIÇÃO DE POEIRA MINERAL (SÍLICA)</t>
  </si>
  <si>
    <t xml:space="preserve"> 15.3.5 </t>
  </si>
  <si>
    <t>MEDIÇÃO DE VIBRAÇÃO MÃOS E BRAÇOS (VMB)</t>
  </si>
  <si>
    <t xml:space="preserve"> 15.4 </t>
  </si>
  <si>
    <t>KIT DE PRIMEIROS SOCORROS PARA OBRA</t>
  </si>
  <si>
    <t xml:space="preserve"> 15.4.1 </t>
  </si>
  <si>
    <t xml:space="preserve"> 15.5 </t>
  </si>
  <si>
    <t>PCMSO</t>
  </si>
  <si>
    <t xml:space="preserve"> 15.5.1 </t>
  </si>
  <si>
    <t>ATESTADO PCMSO (NR7)- ANUAL</t>
  </si>
  <si>
    <t xml:space="preserve"> 16.1 </t>
  </si>
  <si>
    <t>VIDRO LISO LAMINADO INCOLOR DE 10 MM</t>
  </si>
  <si>
    <t xml:space="preserve"> 16.2 </t>
  </si>
  <si>
    <t>VIDRO LISO ESPESSURA DE 6MM, REFLETIVO/ESPELHADO, COR BRONZE, CONFORME PADRÃO DA FACHADA  - FORNECIMENTO E INSTALAÇÃO</t>
  </si>
  <si>
    <t xml:space="preserve"> 17.1 </t>
  </si>
  <si>
    <t>BARRA DE APOIO EM AÇO INOX POLIDO RETA, DN 1.1/4" (31,75MM), PARA ACESSIBILIDADE (PMR/PCR), COMPRIMENTO 40CM, INSTALADO EM PORTA/PAREDE, INCLUSIVE FORNECIMENTO, INSTALAÇÃO E ACESSÓRIOS PARA FIXAÇÃO</t>
  </si>
  <si>
    <t xml:space="preserve"> 17.2 </t>
  </si>
  <si>
    <t>BARRA DE APOIO EM AÇO INOX POLIDO RETA, DN 1.1/4" (31,75MM), PARA ACESSIBILIDADE (PMR/PCR), COMPRIMENTO 70CM, INSTALADO EM PAREDE, INCLUSIVE FORNECIMENTO, INSTALAÇÃO E ACESSÓRIOS PARA FIXAÇÃO</t>
  </si>
  <si>
    <t xml:space="preserve"> 17.3 </t>
  </si>
  <si>
    <t>BARRA DE APOIO EM AÇO INOX POLIDO RETA, DN 1.1/4" (31,75MM), PARA ACESSIBILIDADE (PMR/PCR), COMPRIMENTO 80CM, INSTALADO EM PAREDE, INCLUSIVE FORNECIMENTO, INSTALAÇÃO E ACESSÓRIOS PARA FIXAÇÃO</t>
  </si>
  <si>
    <t xml:space="preserve"> 17.4 </t>
  </si>
  <si>
    <t>BANCO RETRÁTIL ARTICULADO PARA BANHO EM ALUMÍNIO C/ PINTURA EPÓXI NA COR BRANCA. - FORNECIMENTO E INSTALAÇÃO</t>
  </si>
  <si>
    <t xml:space="preserve"> 17.5 </t>
  </si>
  <si>
    <t>CUBA DE SEMIENCAIXE QUADRADA COM MESA DECA REF:. L.830.16 BRANCO FOSCO , INCLUSIVE VÁLVULA DE ESCOAMENTO DE METAL COM ACABAMENTO CROMADO, SIFÃO DE METAL TIPO COPO COM ACABAMENTO CROMADO - FORNECIMENTO E INSTALAÇÃO</t>
  </si>
  <si>
    <t xml:space="preserve"> 17.6 </t>
  </si>
  <si>
    <t>CUBA DE SOBREPOR RETANGULAR COM MESA BRANCO REF: L.840.17 DECA OU SIMILAR , INCLUSIVE VÁLVULA DE ESCOAMENTO DE METAL COM ACABAMENTO CROMADO, SIFÃO DE METAL TIPO COPO COM ACABAMENTO CROMADO, FORNECIMENTO E INSTALAÇÃO</t>
  </si>
  <si>
    <t xml:space="preserve"> 17.7 </t>
  </si>
  <si>
    <t>TANQUE DE ENCAIXE TRAMONTINA HERA 34 L EM AÇO INOX ACETINADO 50X40 CM REF: 94400107 OU SIMILAR, ASSENTAMENTO EM BANCADA, INCLUSIVE VÁLVULA DE ESCOAMENTO DE METAL COM ACABAMENTO CROMADO, SIFÃO DE METAL TIPO COPO COM ACABAMENTO CROMADO, FORNECIMENTO E INSTALAÇÃO</t>
  </si>
  <si>
    <t xml:space="preserve"> 17.8 </t>
  </si>
  <si>
    <t>CUBA TRAMONTINA LINHA STANDARD RETANGULAR BL 47x30cm AÇO INOX REF: 94083506 OU SIMILAR, ASSENTAMENTO EM BANCADA, INCLUSIVE VÁLVULA DE ESCOAMENTO DE METAL COM ACABAMENTO CROMADO, SIFÃO DE METAL TIPO COPO COM ACABAMENTO CROMADO - FORNECIMENTO E INSTALAÇÃO</t>
  </si>
  <si>
    <t xml:space="preserve"> 17.9 </t>
  </si>
  <si>
    <t>CAIXA DE DESCARGA EMBUTIDA P/ BACIAS DE PISO REF: HYDRA OU SIMILAR. - FORNECIMENTO E INSTALAÇÃO</t>
  </si>
  <si>
    <t>CJ</t>
  </si>
  <si>
    <t xml:space="preserve"> 17.10 </t>
  </si>
  <si>
    <t>ACABAMENTO PARA CAIXA DE DESCARGA EMBUTIDA REF: HYDRA QUADRA DUO CROMADO 4900.C.HQD.DUO OU SIMILAR.</t>
  </si>
  <si>
    <t xml:space="preserve"> 17.11 </t>
  </si>
  <si>
    <t>DUCHA ELÉTRICA FIT 6800 WATTS 220 VOLTS  COR: BRANCO  REF:. DPFT.E.682BR - HYDRA OU SIMILAR -  FORNECIMENTO E INSTALAÇÃO</t>
  </si>
  <si>
    <t xml:space="preserve"> 17.12 </t>
  </si>
  <si>
    <t>ESPELHO CRISTAL PRATA 5mm LAPIDADO FIXADO NA ALVENARIA COM SILICONE DE CURA NEUTRA - FORNECIMENTO E ISNTALAÇÃO</t>
  </si>
  <si>
    <t xml:space="preserve"> 17.13 </t>
  </si>
  <si>
    <t>CABIDE CROMADO LINHA SINGLE CÓD: 00158206 DOCOL OU SIMILAR - FORNECIMENTO E INSTALAÇÃO</t>
  </si>
  <si>
    <t xml:space="preserve"> 17.14 </t>
  </si>
  <si>
    <t>LAVATÓRIO DECA VOGUE PLUS BRANCO + COLUNA SUSPENSA PARA LAVATÓRIO DECA VOGUE PLUS    REF:. L.51.17 + C.510.17 DECA OU EQUIVALENTE - FORNECIMENTO E INSTALAÇÃO</t>
  </si>
  <si>
    <t xml:space="preserve"> 17.15 </t>
  </si>
  <si>
    <t>MICTÓRIO COM SIFÃO INTEGRADO BRANCO REF:. M.713.17 DECA OU SIMILAR - FORNECIMENTO E INSTALAÇÃO.</t>
  </si>
  <si>
    <t xml:space="preserve"> 17.16 </t>
  </si>
  <si>
    <t>VÁLVULA PARA MICTÓRIO REF:. DOCOL COMPACT PRESSMATIC COD. 17010306 OU SIMILAR</t>
  </si>
  <si>
    <t xml:space="preserve"> 17.17 </t>
  </si>
  <si>
    <t>TORNEIRA DE TANQUE E JARDIM COM BICO UNIÃO PLÁSTICO CROMADO REF. DECA LINHA IZY CÓD: 1153 C37 OU SIMILAR</t>
  </si>
  <si>
    <t xml:space="preserve"> 17.18 </t>
  </si>
  <si>
    <t>TORNEIRA ACIONAMENTO ALAVANCA E FECHAMENTO AUTOMÁTICO LINHA DECAMATIC ECO CONFORTO CROMADO REF:. 1173.C.CONF DECA OU SIMILAR  - FORNECIMENTO E INSTALAÇÃO</t>
  </si>
  <si>
    <t xml:space="preserve"> 17.19 </t>
  </si>
  <si>
    <t>TORNEIRA COM FECHAMENTO AUTOMÁTICO LINHA DECAMATIC ECO CROMADO CÓD.: 1173.C DECA OU SIMILAR - FORNECIMENTO E INSTALAÇÃO</t>
  </si>
  <si>
    <t xml:space="preserve"> 17.20 </t>
  </si>
  <si>
    <t>TORNEIRA PARA COZINHA CROMADA 1/2", BICA MÓVEL, REF:.DOCOL VITTA COD. 00539306  OU SIMILAR  - FORNECIMENTO E INSTALAÇÃO</t>
  </si>
  <si>
    <t xml:space="preserve"> 17.21 </t>
  </si>
  <si>
    <t>DISPENSER P/SABONETE PRESSMATIC CROMADO REF.: DOCOL OU SIMILAR  - FORNECIMENTO E INSTALAÇÃO</t>
  </si>
  <si>
    <t xml:space="preserve"> 17.22 </t>
  </si>
  <si>
    <t>ACABAMENTO PARA REGISTRO  CROMADO - REF:. DOCOL LÓGGICA 00563406 OU SIMILAR</t>
  </si>
  <si>
    <t xml:space="preserve"> 17.23 </t>
  </si>
  <si>
    <t>SIFÃO DO TIPO GARRAFA EM METAL CROMADO 1 X 1.1/2 - FORNECIMENTO E INSTALAÇÃO. AF_01/2020</t>
  </si>
  <si>
    <t xml:space="preserve"> 17.24 </t>
  </si>
  <si>
    <t>TANQUE LOUÇA 18 LITROS 56 x 43 cm BRANCO DECA CÓDIGO: TQ0117 (SEM COLUNA) FIXADO COM CONJUNTO PARAFUSO T.11.01 DECA - FORNECIMENTO E INSTALAÇÃO.</t>
  </si>
  <si>
    <t xml:space="preserve"> 17.25 </t>
  </si>
  <si>
    <t>BACIA  PARA CAIXA ACOPLADA VOGUE PLUS CONFORTO P.515.17 BRANCO + CAIXA ACOPLADA DUO VOGUE PLUS CONFORTO CDC.01F.17  REF.: DECA C/ ANEL DE VEDAÇÃO E PARAFUSO DE FIXAÇÃO CROMADO . ASSENTO SANITÁRIO EM POLIÉSTER MARCA TOM DO MODELO VOGUE PLUS C/ SISTEMA DE FIXAÇÃO CROMADO. REF: DECA OU SIMILAR - FORNECIMENTO E INSTALAÇÃO</t>
  </si>
  <si>
    <t xml:space="preserve"> 17.26 </t>
  </si>
  <si>
    <t>BACIA  PARA CAIXA ACOPLADA VOGUE PLUS P.505.17 BRANCO + CAIXA ACOPLADA DUO VOGUE PLUS CONFORTO CDC.01F.17  REF.: DECA C/ ANEL DE VEDAÇÃO E PARAFUSO DE FIXAÇÃO CROMADO. ASSENTO SANITÁRIO EM POLIÉSTER MARCA TOM DO MODELO VOGUE PLUS C/ SISTEMA DE FIXAÇÃO CROMADO. REF: DECA OU SIMILAR - FORNECIMENTO E INSTALAÇÃO</t>
  </si>
  <si>
    <t xml:space="preserve"> 17.27 </t>
  </si>
  <si>
    <t>BACIA CONVENCIONAL CONFORTO SEM ABERTURA FRONTAL VOGUE PLUS P.510.17 BRANCO REF.: DECA C/ ANEL DE VEDAÇÃO, PARAFUSO DE FIXAÇÃO CROMADO E TUBO DE LIGAÇÃO CROMADO. ASSENTO SANITÁRIO EM POLIÉSTER MARCA TOM DO MODELO VOGUE PLUS C/ SISTEMA DE FIXAÇÃO CROMADO. REF: DECA OU SIMILAR - FORNECIMENTO E INSTALAÇÃO</t>
  </si>
  <si>
    <t xml:space="preserve"> 17.28 </t>
  </si>
  <si>
    <t xml:space="preserve"> 17.29 </t>
  </si>
  <si>
    <t>FRISO EM PERFIL "U" DE ALUMÍNIO POLIDO 15mm, FIXADO COM ARGAMASSA AC3</t>
  </si>
  <si>
    <t xml:space="preserve"> 17.30 </t>
  </si>
  <si>
    <t>CANTONEIRA DE ALUMÍNIO 1/2" X 1/8" PARA PROTEÇÃO DE QUINAS - FORNECIMENTO E INSTALAÇÃO</t>
  </si>
  <si>
    <t xml:space="preserve"> 17.31 </t>
  </si>
  <si>
    <t>RECORTE NA BANCADA ∅=13cm COM POLIMENTO NA ESPESSURA DO GRANITO, PARA LIXEIRA DE PISO</t>
  </si>
  <si>
    <t xml:space="preserve"> 17.32 </t>
  </si>
  <si>
    <t>SABONETEIRA  SLIM NOBLE  001060   - DIMENSÕES: 23,5 X 11,0 X 8,5 CM (AXLXP)- MATÉRIA PRIMA: AÇO INOX 304 ESCOVADO - CAPACIDADE: 800ML - REF:. BIOVIS OU SIMILAR - FORNECIMENTO E INSTALAÇÃO</t>
  </si>
  <si>
    <t xml:space="preserve"> 17.33 </t>
  </si>
  <si>
    <t>DISPENSER PARA PAPEL HIGIÊNICO INTERFOLHADO  CAICAI NOBLE CÓDIGO: 001054 - DIMENSÕES: 24,5 X 11,0 X 11,5 CM (AXLXP) - MATÉRIA PRIMA: AÇO INOX 430 ESCOVADO - CAPACIDADE: 1000 FOLHAS REF:. BIOVIS OU SIMILAR - FORNECIMENTO E INSTALAÇÃO</t>
  </si>
  <si>
    <t xml:space="preserve"> 17.34 </t>
  </si>
  <si>
    <t>TOALHEIRO  NOBLE CÓDIGO: 001029 - DIMENSÕES: 25,5 X 26,5 X 10,5 CM (AXLXP) - MATÉRIA PRIMA: AÇO INOX 430 ESCOVADO – CAPACIDADE:  600 FOLHAS REF:. BIOVIS OU SIMILAR - FORNECIMENTO E INSTALAÇÃO</t>
  </si>
  <si>
    <t xml:space="preserve"> 18.1 </t>
  </si>
  <si>
    <t>EQUIPAMENTOS</t>
  </si>
  <si>
    <t xml:space="preserve"> 18.1.1 </t>
  </si>
  <si>
    <t>AR CONDICIONADO</t>
  </si>
  <si>
    <t xml:space="preserve"> 18.1.1.1 </t>
  </si>
  <si>
    <t>UNIDADE CONDICIONADORA DE AR TIPO "SPLIT-DUTADO" DOTADO DE VENTILADOR LIMIT-LOAD SIROCCO,  REFRIGERANTE R-410 MODELO EVAPORADADORA DXPA25 - GABINETE VERTICA/HORIZONTAL (DESCARGA PARA FRENTE) REF: TRANE OU SIMILAR.</t>
  </si>
  <si>
    <t xml:space="preserve"> 18.1.1.2 </t>
  </si>
  <si>
    <t>UNIDADE CONDICIONADORA DE AR TIPO "SPLIT-DUTADO" DOTADO DE VENTILADOR SIROCCO, REFRIGERANTE R-410 MODELO EVAPORADADORA DXPA20 - GABINETE VERTICA/HORIZONTAL REF: TRANE OU SIMILAR.</t>
  </si>
  <si>
    <t xml:space="preserve"> 18.1.1.3 </t>
  </si>
  <si>
    <t>UNIDADE CONDICIONADORA DE AR TIPO "SPLIT-DUTADO" DOTADO DE VENTILADOR SIROCCO, REFRIGERANTE R-410 MODELO EVAPORADADORA DXPA15 - GABINETE VERTICA/VERTICAL REF: TRANE OU SIMILAR.</t>
  </si>
  <si>
    <t xml:space="preserve"> 18.1.1.4 </t>
  </si>
  <si>
    <t>UNIDADE CONDICIONADORA DE AR TIPO "SPLIT-DUTADO" DOTADO DE VENTILADOR SIROCCO, REFRIGERANTE R-410 MODELO EVAPORADADORA DXPA10 - GABINETE VERTICA/VERTICAL REF: TRANE OU SIMILAR.</t>
  </si>
  <si>
    <t xml:space="preserve"> 18.1.1.5 </t>
  </si>
  <si>
    <t>UNIDADE CONDENSADORA MODELO  TRAE 100  COM DOIS CIRCUITOS, VENTILADOR AXIA DESCARGA HORIZONTAL E  REFRIGERANTE R-410A REF.: TRANE OU SIMILAR</t>
  </si>
  <si>
    <t xml:space="preserve"> 18.1.1.6 </t>
  </si>
  <si>
    <t>UNIDADE CONDENSADORA MODELO  4TVY249H8000AA, LINHA VRF, INVERTER COM  REFRIGERANTE R-410A REF: TRANE OU SIMILAR.</t>
  </si>
  <si>
    <t xml:space="preserve"> 18.1.1.7 </t>
  </si>
  <si>
    <t>UNIDADE CONDENSADORA MODELO  4TVY268H8000AA, LINHA VRF, INVERTER COM  REFRIGERANTE R-410A REF: TRANE OU SIMILAR.</t>
  </si>
  <si>
    <t xml:space="preserve"> 18.1.1.8 </t>
  </si>
  <si>
    <t>UNIDADE CONDENSADORA MODELO  4TVY229H8000AA, LINHA VRF, INVERTER COM REFRIGERANTE R-410A REF: TRANE OU SIMILAR.</t>
  </si>
  <si>
    <t xml:space="preserve"> 18.1.1.9 </t>
  </si>
  <si>
    <t>UNIDADE CONDENSADORA MODELO  4TVY210H8000AA, LINHA VRF, INVERTER COM  REFRIGERANTE R-410A REF: TRANE OU SIMILAR.</t>
  </si>
  <si>
    <t xml:space="preserve"> 18.1.1.10 </t>
  </si>
  <si>
    <t>UNIDADE CONDENSADORA MODELO 4TVY192H8000AA, LINHA VRF, INVERTER COM  REFRIGERANTE R-410A REF: TRANE OU SIMILAR.</t>
  </si>
  <si>
    <t xml:space="preserve"> 18.1.1.11 </t>
  </si>
  <si>
    <t>UNIDADE CONDENSADORA MODELO 4TVY155H8000AA, LINHA VRF, INVERTER COM  REFRIGERANTE R-410A REF: TRANE OU SIMILAR.</t>
  </si>
  <si>
    <t xml:space="preserve"> 18.1.1.12 </t>
  </si>
  <si>
    <t>UNIDADE CONDENSADORA MODELO  4TVY140H8000AA, LINHA VRF, INVERTER COM   REFRIGERANTE R-410A</t>
  </si>
  <si>
    <t xml:space="preserve"> 18.1.1.13 </t>
  </si>
  <si>
    <t>UNIDADE CONDENSADORA MODELO  4TVH0060B1000AA, LINHA VRF (TVR MINI), INVERTER COM   REFRIGERANTE R-410A REF: TRANE OU SIMILAR.</t>
  </si>
  <si>
    <t xml:space="preserve"> 18.1.1.14 </t>
  </si>
  <si>
    <t>UNIDADE EVAPORADORA TIPO "PISO TETO" MODELO 4TVX0030EF000AA REF: TRANE OU SIMILAR.</t>
  </si>
  <si>
    <t xml:space="preserve"> 18.1.1.15 </t>
  </si>
  <si>
    <t>UNIDADE EVAPORADORA TIPO "PISO TETO" MODELO 4TVX0024EF000AA REF: TRANE OU SIMILAR.</t>
  </si>
  <si>
    <t xml:space="preserve"> 18.1.1.16 </t>
  </si>
  <si>
    <t>UNIDADE EVAPORADORA TIPO "PISO TETO" MODELO 4TVX0018EF000AAD REF: TRANE OU SIMILAR.</t>
  </si>
  <si>
    <t xml:space="preserve"> 18.1.1.17 </t>
  </si>
  <si>
    <t>UNIDADE EVAPORADORA TIPO "PAREDE" MODELO 4TVX0012EF000AA REF: TRANE OU SIMILAR.</t>
  </si>
  <si>
    <t xml:space="preserve"> 18.1.1.18 </t>
  </si>
  <si>
    <t>UNIDADE EVAPORADORA TIPO "CASSETE UMA VIA" MODELO 4TVE0024EF000AAD R-410A REF: TRANE OU SIMILAR.</t>
  </si>
  <si>
    <t xml:space="preserve"> 18.1.1.19 </t>
  </si>
  <si>
    <t>AR CONDICIONADO SPLIT INVERTER, HI-WALL (PAREDE), 18000 BTU/H, CICLO FRIO - FORNECIMENTO E INSTALAÇÃO. AF_11/2021_PE</t>
  </si>
  <si>
    <t xml:space="preserve"> 18.1.1.20 </t>
  </si>
  <si>
    <t>AR CONDICIONADO SPLIT INVERTER, PISO TETO, 24000 BTU/H, CICLO FRIO - FORNECIMENTO E INSTALAÇÃO. AF_11/2021_PE</t>
  </si>
  <si>
    <t xml:space="preserve"> 18.1.1.21 </t>
  </si>
  <si>
    <t>REF:. SBC (070408) - TESTE DE REGULAGEM, BALANCEAMENTO E  ""START-UP"" EM EQUIPAMENTO FRIGORIGENO</t>
  </si>
  <si>
    <t xml:space="preserve"> 18.1.2 </t>
  </si>
  <si>
    <t>VENTILAÇÃO</t>
  </si>
  <si>
    <t xml:space="preserve"> 18.1.2.1 </t>
  </si>
  <si>
    <t>EXAUSTOR COMPACTO AXIAL MODELO VENTOKIT CLASSIC 280 COM SENSOR DE PRESENÇA, ACESSÓRIOS: VENEZIANA AUTOFECHANTE, TUBO DE ALUMÍNIO EXTENSÍVEL, PARAFUSOS E BUCHAS, REF.: WDB OU EQUIVALENTE</t>
  </si>
  <si>
    <t xml:space="preserve"> 18.1.2.2 </t>
  </si>
  <si>
    <t>VENTILADOR CENTRÍFUGO COM ROTOR EM BALANÇO E PÁS CURVADAS PARA TRÁS - VET-01 MODELO GTS 450 ARRANJO/CLASSE 9 POSIÇÃO RD90º/BR270, REF. BERLINER LUF  OU EQUIVALENTE.</t>
  </si>
  <si>
    <t xml:space="preserve"> 18.1.2.3 </t>
  </si>
  <si>
    <t>GABINETE DE VENTILAÇÃO DOTADO DE VENTILAÇÃO CENTRÍFUGO PÁS CURVADAS PARA FRENTE - GAB-01 MODELO BBS 200 ARRANJO/CLASSE 3 POSIÇÃO RD90º/TA270, REF. BERLINER LUF  OU EQUIVALENTE.</t>
  </si>
  <si>
    <t xml:space="preserve"> 18.1.2.4 </t>
  </si>
  <si>
    <t>GABINETE DE VENTILAÇÃO DOTADO DE VENTILAÇÃO CENTRÍFUGO PÁS CURVADAS PARA FRENTE - GAB-02 MODELO BBS 160 ARRANJO/CLASSE 3 POSIÇÃO RD90º/TA270º, REF. BERLINER LUF  OU EQUIVALENTE.</t>
  </si>
  <si>
    <t xml:space="preserve"> 18.1.2.5 </t>
  </si>
  <si>
    <t>GABINETE DE VENTILAÇÃO DOTADO DE VENTILAÇÃO CENTRÍFUGO PÁS CURVADAS PARA FRENTE - GAB-03 MODELO BBS 250 ARRANJO/CLASSE 3 POSIÇÃO RD90º/TA270º, REF. BERLINER LUF  OU EQUIVALENTE.</t>
  </si>
  <si>
    <t xml:space="preserve"> 18.1.2.6 </t>
  </si>
  <si>
    <t>GABINETE DE VENTILAÇÃO DOTADO DE VENTILAÇÃO CENTRÍFUGO PÁS CURVADAS PARA FRENTE - GAB-04 MODELO BBS 280 ARRANJO/CLASSE 3 POSIÇÃO RD90º/TA270º, REF. BERLINER LUF  OU EQUIVALENTE.</t>
  </si>
  <si>
    <t xml:space="preserve"> 18.1.2.7 </t>
  </si>
  <si>
    <t>GABINETE DE VENTILAÇÃO DOTADO DE VENTILAÇÃO CENTRÍFUGO PÁS CURVADAS PARA FRENTE - GAB-05 MODELO BBS 200 ARRANJO/CLASSE 3 POSIÇÃO RD90º/TA270º, REF. BERLINER LUF  OU EQUIVALENTE.</t>
  </si>
  <si>
    <t xml:space="preserve"> 18.1.2.8 </t>
  </si>
  <si>
    <t>GABINETE DE VENTILAÇÃO DOTADO DE VENTILAÇÃO CENTRÍFUGO PÁS CURVADAS PARA FRENTE - GAB-06 MODELO BBS 200 ARRANJO/CLASSE 3 POSIÇÃO RD90º/TA270º, REF. BERLINER LUF  OU EQUIVALENTE.</t>
  </si>
  <si>
    <t xml:space="preserve"> 18.1.2.9 </t>
  </si>
  <si>
    <t>GABINETE DE VENTILAÇÃO DOTADO DE VENTILAÇÃO CENTRÍFUGO PÁS CURVADAS PARA FRENTE - GAB-07 MODELO BBT 180 (FORRO) ARRANJO/CLASSE 3 POSIÇÃO RD90º/TA270º, REF. BERLINER LUF  OU EQUIVALENTE.</t>
  </si>
  <si>
    <t xml:space="preserve"> 18.1.2.10 </t>
  </si>
  <si>
    <t>GABINETE DE VENTILAÇÃO DOTADO DE VENTILAÇÃO CENTRÍFUGO PÁS CURVADAS PARA FRENTE - GAB-08 MODELO BBS 225 ARRANJO/CLASSE 3 POSIÇÃO RD90º/TA270º, REF. BERLINER LUF  OU EQUIVALENTE.</t>
  </si>
  <si>
    <t xml:space="preserve"> 18.1.2.11 </t>
  </si>
  <si>
    <t>GABINETE DE VENTILAÇÃO DOTADO DE VENTILAÇÃO CENTRÍFUGO PÁS CURVADAS PARA FRENTE - GAB-08 MODELO BBS 160 ARRANJO/CLASSE 3 POSIÇÃO RD90º/TA270º , REF. BERLINER LUF  OU EQUIVALENTE.</t>
  </si>
  <si>
    <t xml:space="preserve"> 18.1.2.12 </t>
  </si>
  <si>
    <t>GABINETE DE VENTILAÇÃO DOTADO DE VENTILAÇÃO CENTRÍFUGO PÁS CURVADAS PARA FRENTE - GAB-10 MODELO BBS 200 ARRANJO/CLASSE 3 POSIÇÃO RD90º/TA270º, REF. BERLINER LUF  OU EQUIVALENTE.</t>
  </si>
  <si>
    <t xml:space="preserve"> 18.2 </t>
  </si>
  <si>
    <t>TUBULAÇÃO FRIGORÍFICA</t>
  </si>
  <si>
    <t xml:space="preserve"> 18.2.1 </t>
  </si>
  <si>
    <t>TUBO EM COBRE FLEXÍVEL, DN 1/4", COM ISOLAMENTO, INSTALADO EM FORRO, PARA RAMAL DE ALIMENTAÇÃO DE AR CONDICIONADO, INCLUSO FIXADOR. AF_11/2021</t>
  </si>
  <si>
    <t xml:space="preserve"> 18.2.2 </t>
  </si>
  <si>
    <t>TUBO EM COBRE FLEXÍVEL, DN 3/8", COM ISOLAMENTO, INSTALADO EM FORRO, PARA RAMAL DE ALIMENTAÇÃO DE AR CONDICIONADO, INCLUSO FIXADOR. AF_11/2021</t>
  </si>
  <si>
    <t xml:space="preserve"> 18.2.3 </t>
  </si>
  <si>
    <t>TUBO EM COBRE FLEXÍVEL, DN 1/2", COM ISOLAMENTO, INSTALADO EM FORRO, PARA RAMAL DE ALIMENTAÇÃO DE AR CONDICIONADO, INCLUSO FIXADOR. AF_11/2021</t>
  </si>
  <si>
    <t xml:space="preserve"> 18.2.4 </t>
  </si>
  <si>
    <t>TUBO EM COBRE FLEXÍVEL, DN 5/8", COM ISOLAMENTO, INSTALADO EM FORRO, PARA RAMAL DE ALIMENTAÇÃO DE AR CONDICIONADO, INCLUSO FIXADOR. AF_11/2021</t>
  </si>
  <si>
    <t xml:space="preserve"> 18.2.5 </t>
  </si>
  <si>
    <t>TUBO DE COBRE CLASSE "A" SEM COSTURA SOLDÁVEL, DN 3/4",COM ISOLAMENTO, INSTALADO EM FORRO, PARA RAMAL DE ALIMENTAÇÃO DE AR CONDICIONADO, INCLUSO FIXADOR.</t>
  </si>
  <si>
    <t xml:space="preserve"> 18.2.6 </t>
  </si>
  <si>
    <t>TUBO DE COBRE CLASSE "A" SEM COSTURA SOLDÁVEL, DN 7/8",COM ISOLAMENTO, INSTALADO EM FORRO, PARA RAMAL DE ALIMENTAÇÃO DE AR CONDICIONADO, INCLUSO FIXADOR.</t>
  </si>
  <si>
    <t xml:space="preserve"> 18.2.7 </t>
  </si>
  <si>
    <t>TUBO DE COBRE CLASSE "A" SEM COSTURA SOLDÁVEL, DN 1.1/8",COM ISOLAMENTO, INSTALADO EM FORRO, PARA RAMAL DE ALIMENTAÇÃO DE AR CONDICIONADO, INCLUSO FIXADOR.</t>
  </si>
  <si>
    <t xml:space="preserve"> 18.2.8 </t>
  </si>
  <si>
    <t>TUBO DE COBRE CLASSE "A" SEM COSTURA SOLDÁVEL, DN 1.1/4",COM ISOLAMENTO, INSTALADO EM FORRO, PARA RAMAL DE ALIMENTAÇÃO DE AR CONDICIONADO, INCLUSO FIXADOR.</t>
  </si>
  <si>
    <t xml:space="preserve"> 18.2.9 </t>
  </si>
  <si>
    <t>TUBO DE COBRE CLASSE "A" SEM COSTURA SOLDÁVEL, DN 1.1/2",COM ISOLAMENTO, INSTALADO EM FORRO, PARA RAMAL DE ALIMENTAÇÃO DE AR CONDICIONADO, INCLUSO FIXADOR.</t>
  </si>
  <si>
    <t xml:space="preserve"> 18.2.10 </t>
  </si>
  <si>
    <t>DERIVACAO DE COBRE TIPO REFINET MODELO TRDK056HP REF: TRANE</t>
  </si>
  <si>
    <t xml:space="preserve"> 18.2.11 </t>
  </si>
  <si>
    <t>DERIVACAO DE COBRE TIPO REFINET MODELO TRDK112HP REF: TRANE</t>
  </si>
  <si>
    <t xml:space="preserve"> 18.2.12 </t>
  </si>
  <si>
    <t>DERIVACAO DE COBRE TIPO REFINET MODELO TRDK225HP REF: TRANE</t>
  </si>
  <si>
    <t xml:space="preserve"> 18.2.13 </t>
  </si>
  <si>
    <t>DERIVACAO DE COBRE TIPO REFINET MODELO TRDK314HP REF: TRANE</t>
  </si>
  <si>
    <t xml:space="preserve"> 18.2.14 </t>
  </si>
  <si>
    <t>DERIVACAO DE COBRE TIPO REFINET MODELO TODK02UTHP REF: TRANE OU EQUIVALENTE</t>
  </si>
  <si>
    <t xml:space="preserve"> 18.2.15 </t>
  </si>
  <si>
    <t>AHU KIT MODELO TCONTAHUKIT02E REF: TRANE OU EQUIVALENTE</t>
  </si>
  <si>
    <t xml:space="preserve"> 18.2.16 </t>
  </si>
  <si>
    <t>AHU KIT MODELO TCONTAHUKIT03E REF: TRANE OU EQUIVALENTE</t>
  </si>
  <si>
    <t xml:space="preserve"> 18.2.17 </t>
  </si>
  <si>
    <t>GÁS REFRIGERENATE R410A</t>
  </si>
  <si>
    <t xml:space="preserve"> 18.3 </t>
  </si>
  <si>
    <t>GRELHAS, DIFUSORES, REGISTROS E VENEZIANAS</t>
  </si>
  <si>
    <t xml:space="preserve"> 18.3.1 </t>
  </si>
  <si>
    <t>TOMADA DE AR EXTERNO SEM VENEZIANA, REGISTRO E FILTRO DE AR CLASSE M5, MODELO VDF-754  B=1097, H=797 REF.: TROX OU EQUIVALENTE</t>
  </si>
  <si>
    <t xml:space="preserve"> 18.3.2 </t>
  </si>
  <si>
    <t>TOMADA DE AR EXTERNO SEM VENEZIANA, REGISTRO E FILTRO DE AR CLASSE M5, MODELO VDF-754  B=997, H=397 REF.: TROX OU EQUIVALENTE</t>
  </si>
  <si>
    <t xml:space="preserve"> 18.3.3 </t>
  </si>
  <si>
    <t>VENEZIANA  EM ALUMÍNIO, COM TELA PLÁSTICA, MODELO AWG B=585, H=330 REF.: TROX OU EQUIVALENTE</t>
  </si>
  <si>
    <t xml:space="preserve"> 18.3.4 </t>
  </si>
  <si>
    <t>VENEZIANA  EM ALUMÍNIO, COM TELA PLÁSTICA, MODELO AWG B=585, H=495 REF.: TROX OU EQUIVALENTE</t>
  </si>
  <si>
    <t xml:space="preserve"> 18.3.5 </t>
  </si>
  <si>
    <t>VENEZIANA  EM ALUMÍNIO, COM TELA PLÁSTICA, MODELO AWG B=1385, H=495 REF.: TROX OU EQUIVALENTE</t>
  </si>
  <si>
    <t xml:space="preserve"> 18.3.6 </t>
  </si>
  <si>
    <t>VENEZIANA  EM ALUMÍNIO, COM TELA PLÁSTICA, MODELO AWK B=1585, H=330 REF.: TROX OU EQUIVALENTE</t>
  </si>
  <si>
    <t xml:space="preserve"> 18.3.7 </t>
  </si>
  <si>
    <t>VENEZIANA  EM ALUMÍNIO, COM TELA PLÁSTICA, MODELO AWK B=985, H=1885 REF.: TROX OU EQUIVALENTE</t>
  </si>
  <si>
    <t xml:space="preserve"> 18.3.8 </t>
  </si>
  <si>
    <t>VENEZIANA  EM ALUMÍNIO, COM TELA PLÁTICA, MODELO AWG B=585, H=330 REF.: TROX OU EQUIVALENTE</t>
  </si>
  <si>
    <t xml:space="preserve"> 18.3.9 </t>
  </si>
  <si>
    <t>VENEZIANA  EM ALUMÍNIO, COM TELA PLÁTICA, MODELO AWG B=1185, H=330 REF.: TROX OU EQUIVALENTE</t>
  </si>
  <si>
    <t xml:space="preserve"> 18.3.10 </t>
  </si>
  <si>
    <t>VENEZIANA  EM ALUMÍNIO, COM TELA PLÁTICA, MODELO AWG B=1185, H=1320 REF.: TROX OU EQUIVALENTE</t>
  </si>
  <si>
    <t xml:space="preserve"> 18.3.11 </t>
  </si>
  <si>
    <t>DIFUSOR DE AR COM CAIXA PLENUM TANGENCIAL COM REGISTRO, MODELO MODELO ADLR-SZR, TAMANHO 4, COLARINHO Φ = 178 MM (7")  REF.: TROX OU EQUIVALENTE</t>
  </si>
  <si>
    <t xml:space="preserve"> 18.3.12 </t>
  </si>
  <si>
    <t>DIFUSOR DE AR COM CAIXA PLENUM TANGENCIAL COM REGISTRO, MODELO MODELO ADLR-SZR, TAMANHO 3, COLARINHO Φ = 148 MM (6")  REF.: TROX OU EQUIVALENTE</t>
  </si>
  <si>
    <t xml:space="preserve"> 18.3.13 </t>
  </si>
  <si>
    <t>COLARINHO EM CHAPA GALVANIZADA, PARA INTERLIGAR DUTO FLEXÍVEL AO DUTO PRINCIPAL, SEM REGISTRO, Φ = 7" REF.: MULTIVAC OU EQUIVALENTE</t>
  </si>
  <si>
    <t xml:space="preserve"> 18.3.14 </t>
  </si>
  <si>
    <t>COLARINHO EM CHAPA GALVANIZADA, PARA INTERLIGAR DUTO FLEXÍVEL AO DUTO PRINCIPAL, SEM REGISTRO, Φ = 6" REF.: MULTIVAC OU EQUIVALENTE</t>
  </si>
  <si>
    <t xml:space="preserve"> 18.3.15 </t>
  </si>
  <si>
    <t>DAMPER DE SOBRE-PRESSÃO, MODELO KUL B=597, H=715 REF.: TROX OU EQUIVALENTE.</t>
  </si>
  <si>
    <t xml:space="preserve"> 18.3.16 </t>
  </si>
  <si>
    <t>GRELHA EM ALUMÍNIO PARA PORTA COM CONTRA MOLDURA, MODELO AGS-T L=425, H=225 REF.: TROX OU EQUIVALENTE.</t>
  </si>
  <si>
    <t xml:space="preserve"> 18.3.17 </t>
  </si>
  <si>
    <t>GRELHA EM ALUMÍNIO PARA PORTA COM CONTRA MOLDURA, MODELO AGS-T L=525, H=425 REF.: TROX OU EQUIVALENTE.</t>
  </si>
  <si>
    <t xml:space="preserve"> 18.3.18 </t>
  </si>
  <si>
    <t>GRELHA EM ALUMÍNIO PARA PORTA COM CONTRA MOLDURA, MODELO AGS-T L=525, H=325 REF.: TROX OU EQUIVALENTE.</t>
  </si>
  <si>
    <t xml:space="preserve"> 18.3.19 </t>
  </si>
  <si>
    <t>GRELHA EM ALUMÍNIO PARA PORTA COM CONTRA MOLDURA, MODELO AGS-T L=525, H=225 REF.: TROX OU EQUIVALENTE.</t>
  </si>
  <si>
    <t xml:space="preserve"> 18.3.20 </t>
  </si>
  <si>
    <t>GRELHA EM ALUMÍNIO PARA PORTA COM CONTRA MOLDURA MODELO AGS-T L=325, H=225 REF.: TROX OU EQUIVALENTE.</t>
  </si>
  <si>
    <t xml:space="preserve"> 18.3.21 </t>
  </si>
  <si>
    <t>GRELHA EM ALUMÍNIO PARA PORTA COM CONTRA MOLDURA, MODELO AGS-T L=325, H=165 REF.: TROX OU EQUIVALENTE.</t>
  </si>
  <si>
    <t xml:space="preserve"> 18.3.22 </t>
  </si>
  <si>
    <t>GRELHA EM ALUMÍNIO, COM REGISTRO, DUPLA DEFLEXÃO, MODELO AH-15/DG,  L=225, H=165 REF.: TROX OU EQUIVALENTE.</t>
  </si>
  <si>
    <t xml:space="preserve"> 18.3.23 </t>
  </si>
  <si>
    <t>GRELHA EM ALUMÍNIO, COM REGISTRO, DUPLA DEFLEXÃO, MODELO AH-15/DG,  L=325, H=125 REF.: TROX OU EQUIVALENTE.</t>
  </si>
  <si>
    <t xml:space="preserve"> 18.3.24 </t>
  </si>
  <si>
    <t>GRELHA EM ALUMÍNIO, COM REGISTRO, DUPLA DEFLEXÃO, MODELO AH-15/DG,  L=425, H=165 REF.: TROX OU EQUIVALENTE.</t>
  </si>
  <si>
    <t xml:space="preserve"> 18.3.25 </t>
  </si>
  <si>
    <t>GRELHA EM ALUMÍNIO, COM REGISTRO, DUPLA DEFLEXÃO, MODELO AH-15/DG,  L=1025, H=125 REF.: TROX OU EQUIVALENTE.</t>
  </si>
  <si>
    <t xml:space="preserve"> 18.3.26 </t>
  </si>
  <si>
    <t>GRELHA EM ALUMÍNIO, COM REGISTRO, DUPLA DEFLEXÃO, MODELO AH-15/DG,  L=825, H=125 REF.: TROX OU EQUIVALENTE.</t>
  </si>
  <si>
    <t xml:space="preserve"> 18.3.27 </t>
  </si>
  <si>
    <t>GRELHA EM ALUMÍNIO PARA RETORNO DE AR COM REGISTRO, DUPLA DEFLEXÃO, MODELO AR/AG,  L=225, H=165 REF.: TROX OU EQUIVALENTE.</t>
  </si>
  <si>
    <t xml:space="preserve"> 18.3.28 </t>
  </si>
  <si>
    <t>GRELHA EM ALUMÍNIO PARA RETORNO DE AR COM REGISTRO, DUPLA DEFLEXÃO, MODELO AR/AG,  L=425, H=225 REF.: TROX OU EQUIVALENTE.</t>
  </si>
  <si>
    <t xml:space="preserve"> 18.3.29 </t>
  </si>
  <si>
    <t>GRELHA EM ALUMÍNIO PARA RETORNO DE AR SEM REGISTRO, DUPLA DEFLEXÃO, MODELO AR/A,  L=1025, H=325 REF.: TROX OU EQUIVALENTE.</t>
  </si>
  <si>
    <t xml:space="preserve"> 18.3.30 </t>
  </si>
  <si>
    <t>REGISTRO PARA CONTROLE DE VAZÃO DE AR COM LÂMINAS CONVERGENTES, MODELO RL-B L=1000, H=405 REF.: TROX OU EQUIVALENTE.</t>
  </si>
  <si>
    <t xml:space="preserve"> 18.3.31 </t>
  </si>
  <si>
    <t>REGISTRO PARA CONTROLE DE VAZÃO DE AR COM LÂMINAS CONVERGENTES, MODELO JN-B L=1800, H=840 REF.: TROX OU EQUIVALENTE.</t>
  </si>
  <si>
    <t xml:space="preserve"> 18.3.32 </t>
  </si>
  <si>
    <t>REGISTRO PARA CONTROLE DE VAZÃO DE AR COM LÂMINAS CONVERGENTES, MODELO JN-B, L=400, H=345 REF.: TROX OU EQUIVALENTE.</t>
  </si>
  <si>
    <t xml:space="preserve"> 18.3.33 </t>
  </si>
  <si>
    <t>DAMPER CORTA FOGO MODELO FK-A-TI-BR -120,  COM CHAVE FIM DE CURSO, COM CONTATO NORMALMENTE  FECHADO, FUSÍVEL 72ºC. L=400, H=345 REF.: TROX OU EQUIVALENTE.</t>
  </si>
  <si>
    <t xml:space="preserve"> 18.3.34 </t>
  </si>
  <si>
    <t>ATENUADOR DE RUÍDO COM CARCAÇA E CÉLULAS DE CHAPA GALVANIZADO, COM MATERIAL DE ABSORÇÃO EM  LÃ MINERAL REVESTIDO DE TELA DE VIDRO, MODELO MSX 290X500X1500, REF.: TROX OU EQUIVALENTE.</t>
  </si>
  <si>
    <t xml:space="preserve"> 18.3.35 </t>
  </si>
  <si>
    <t>ATENUADOR DE RUÍDO COM CARCAÇA E CÉLULAS DE CHAPA GALVANIZADO, COM MATERIAL DE ABSORÇÃO EM  LÃ MINERAL REVESTIDO DE TELA DE VIDRO MODELO K-200, 6 CÉLULAS, DIMENSÕES 1960/600/1500 MM, REF. BERLINER LUF  OU EQUIVALENTE</t>
  </si>
  <si>
    <t xml:space="preserve"> 18.3.36 </t>
  </si>
  <si>
    <t>ATENUADOR DE RUÍDO COM CARCAÇA E CÉLULAS DE CHAPA GALVANIZADO, COM MATERIAL DE ABSORÇÃO EM  LÃ MINERAL REVESTIDO DE TELA DE VIDRO MODELO K-200, 6 CÉLULAS, DIMENSÕES 1750/700/1200 MM, REF. BERLINER LUF  OU EQUIVALENTE</t>
  </si>
  <si>
    <t xml:space="preserve"> 18.3.37 </t>
  </si>
  <si>
    <t>ATENUADOR DE RUÍDO COM CARCAÇA E CÉLULAS DE CHAPA GALVANIZADO, COM MATERIAL DE ABSORÇÃO EM  LÃ MINERAL REVESTIDO DE TELA DE VIDRO MODELO K-200, 4 CÉLULAS, DIMENSÕES 1290/600/1500 MM, REF. BERLINER LUF  OU EQUIVALENTE</t>
  </si>
  <si>
    <t xml:space="preserve"> 18.3.38 </t>
  </si>
  <si>
    <t>ATENUADOR DE RUÍDO COM CARCAÇA E CÉLULAS DE CHAPA GALVANIZADO, COM MATERIAL DE ABSORÇÃO EM  LÃ MINERAL REVESTIDO DE TELA DE VIDRO MODELO K-200, 5 CÉLULAS, DIMENSÕES 1480/500/1200 MM, REF. BERLINER LUF  OU EQUIVALENTE</t>
  </si>
  <si>
    <t xml:space="preserve"> 18.3.39 </t>
  </si>
  <si>
    <t>PORTA DE INSPEÇÃO PARA DUTOS GALVANIZADOS MODELO PIPER, COMPLETA, CONFORME DETALHE MOSTRADO EM DESENHO. L=390, H=250 REF.: REFRIN OU EQUIVALENTE</t>
  </si>
  <si>
    <t xml:space="preserve"> 18.3.40 </t>
  </si>
  <si>
    <t>PORTA DE INSPEÇÃO PARA DUTOS GALVANIZADOS MODELO PIPER, COMPLETA, CONFORME DETALHE MOSTRADO EM DESENHO. L=250, H=120 REF.: REFRIN OU EQUIVALENTE</t>
  </si>
  <si>
    <t xml:space="preserve"> 18.3.41 </t>
  </si>
  <si>
    <t>VENEZIANA  ACÚSTICA MODELO NL, B=1350, H=1320. REF.: TROX OU EQUIVALENTE</t>
  </si>
  <si>
    <t xml:space="preserve"> 18.4 </t>
  </si>
  <si>
    <t>REDE DE DUTOS</t>
  </si>
  <si>
    <t xml:space="preserve"> 18.4.1 </t>
  </si>
  <si>
    <t>DUTOS AR CONDICIONADO CHAPA GALVANIZADA NO.18, INCLUSIVE SUPORTE E FIXAÇÃO.</t>
  </si>
  <si>
    <t xml:space="preserve"> 18.4.2 </t>
  </si>
  <si>
    <t>DUTOS AR CONDICIONADO CHAPA GALVANIZADA NO.20, INCLUSIVE SUPORTE E FIXAÇÃO.</t>
  </si>
  <si>
    <t xml:space="preserve"> 18.4.3 </t>
  </si>
  <si>
    <t>DUTOS AR CONDICIONADO CHAPA GALVANIZADA NO.22, INCLUSIVE SUPORTE E FIXAÇÃO.</t>
  </si>
  <si>
    <t xml:space="preserve"> 18.4.4 </t>
  </si>
  <si>
    <t>DUTOS AR CONDICIONADO CHAPA GALVANIZADA NO.24, INCLUSIVE SUPORTE E FIXAÇÃO.</t>
  </si>
  <si>
    <t xml:space="preserve"> 18.4.5 </t>
  </si>
  <si>
    <t>DUTOS AR CONDICIONADO CHAPA GALVANIZADA NO.26, INCLUSIVE SUPORTE E FIXAÇÃO.</t>
  </si>
  <si>
    <t xml:space="preserve"> 18.4.6 </t>
  </si>
  <si>
    <t>ISOLAMENTO TERMICO COM MANTA DE LA DE VIDRO, ESPESSURA 3,8CM</t>
  </si>
  <si>
    <t xml:space="preserve"> 18.4.7 </t>
  </si>
  <si>
    <t>DUTOS AR CONDICIONADO CHAPA DE AÇO INOX 304 NO.18, INCLUSIVE SUPORTE E FIXAÇÃO.</t>
  </si>
  <si>
    <t xml:space="preserve"> 18.4.8 </t>
  </si>
  <si>
    <t>DUTO FLEXÍVEL ISOLADO E ACÚSTICO, FABRICADOS EXTERNAMENTE EM FOLHA DE ALUMÍNIO, ARAME EM AÇO CARBONO, ISOLAMENTO  DE LÂ DE VIDRO 16 KG/M3, DUTO INTERNO EM FOLHA DE ALUMÍNIO COM MICRO FUROS.  MODELO SONODEC RT 1.2 - DIÂMETRO = 6" (161 MM). REF.: MULTIVAC OU EQUIVALENTE - FORNECIMENTO E INSTALAÇÃO</t>
  </si>
  <si>
    <t xml:space="preserve"> 18.4.9 </t>
  </si>
  <si>
    <t>DUTO FLEXÍVEL ISOLADO E ACÚSTICO, FABRICADOS EXTERNAMENTE EM FOLHA DE ALUMÍNIO, ARAME EM AÇO CARBONO, ISOLAMENTO  DE LÂ DE VIDRO 16 KG/M3, DUTO INTERNO EM FOLHA DE ALUMÍNIO COM MICRO FUROS.  MODELO SONODEC RT 1.2 - DIÂMETRO = 7" (185 MM).REF.: MULTIVAC OU EQUIVALENTE - FORNECIMENTO E INSTALAÇÃO</t>
  </si>
  <si>
    <t xml:space="preserve"> 18.4.10 </t>
  </si>
  <si>
    <t>ISOLANTE EM LÃ DE ROCHA LAMEL-FLEX, DENSIDADE 48 KG/M3, ESPESSURA DE 40 MM. REF.: THERMAX OU EQUIVALENTE</t>
  </si>
  <si>
    <t xml:space="preserve"> 18.5 </t>
  </si>
  <si>
    <t>AUTOMAÇÃO E CONTROLE</t>
  </si>
  <si>
    <t xml:space="preserve"> 18.5.1 </t>
  </si>
  <si>
    <t>UNIDADE DE CONTROLE CENTRALIZADO TOUCH SCREEN TCONTCCM270A, COM TODOS OS ACESSÓRIOS NECESSÁRIOS PARA SE FAZER A INTEGRAÇÃO E CONTROLE DE TODAS A UNIDADES CONDICIONADORAS DE AR DOS SISTEMAS VRF. REF.: TRANE OU SIMILAR</t>
  </si>
  <si>
    <t xml:space="preserve"> 18.5.2 </t>
  </si>
  <si>
    <t>CONTROLE REMOTO SEM FIO MODELO TCONTRM02WA REF: TRANE OU SIMILAR</t>
  </si>
  <si>
    <t xml:space="preserve"> 18.6 </t>
  </si>
  <si>
    <t>EXAUSTÃO DE COZINHAS</t>
  </si>
  <si>
    <t xml:space="preserve"> 18.6.1 </t>
  </si>
  <si>
    <t>COIFA EM ACO INOX304, TIPO ILHA, C/ FILTROS INERCIAIS  1520X1000X600 mm REF: MELTING OU EQUIVALENTE</t>
  </si>
  <si>
    <t xml:space="preserve"> 18.7 </t>
  </si>
  <si>
    <t>INSTALAÇÕES ELÉTRICAS</t>
  </si>
  <si>
    <t xml:space="preserve"> 18.7.1 </t>
  </si>
  <si>
    <t>INTERLIGAÇÃO ELÉTRICA</t>
  </si>
  <si>
    <t xml:space="preserve"> 18.7.1.1 </t>
  </si>
  <si>
    <t>PAINEL ELÉTRICO EM GABINETE METÁLICO CLASSE DE PROTEÇÃO IP-65-1,0CV-220V, PARA ACIONAMENTO E PROTEÇÃO DOS MOTORES ELÉTRICOS DOS GABINETES DE VENTILAÇÃO, COM TODOS OS DISPOSITIVOS DE PROTEÇÃO E COMANDO CONFORME DIAGRAMA ELÉTRICO - GAB-01 A GAB-10 - FORNECIMENTO E INSTALAÇÃO</t>
  </si>
  <si>
    <t xml:space="preserve"> 18.7.1.2 </t>
  </si>
  <si>
    <t>PAINEL ELÉTRICO EM GABINETE METÁLICO CLASSE DE PROTEÇÃO IP-65-3,0CV-220V, PARA ACIONAMENTO E PROTEÇÃO DO MOTOR ELÉTRICO DO VENTILADOR VET-01, COM TODOS OS DISPOSITIVOS DE PROTEÇÃO E COMANDO, INTERLIGAÇÃO COM DAMPER CORTA FOGO, CONFORME DIAGRAMA ELÉTRICO. - FORNECIMENTO E INSTALAÇÃO</t>
  </si>
  <si>
    <t xml:space="preserve"> 18.7.2 </t>
  </si>
  <si>
    <t>CABOS</t>
  </si>
  <si>
    <t xml:space="preserve"> 18.7.2.1 </t>
  </si>
  <si>
    <t>CABO DE COBRE FLEXÍVEL, CLASSE 5, ISOLAMENTO TIPO EPR/HEPR, NÃO HALOGENADO, ANTICHAMA, TERMOFIXO, UNIPOLAR, SEÇÃO 50 MM2, 90°C, 0,6/1KV</t>
  </si>
  <si>
    <t xml:space="preserve"> 18.7.2.2 </t>
  </si>
  <si>
    <t>CABO MULTIPOLAR DE COBRE, FLEXIVEL, CLASSE 4 OU 5, ISOLACAO EM HEPR, COBERTURA EM PVC-ST2, ANTICHAMA BWF-B, 0,6/1 KV, 3 CONDUTORES DE 25 MM2 - FORNECIMENTO E INSTALAÇÃO.</t>
  </si>
  <si>
    <t xml:space="preserve"> 18.7.2.3 </t>
  </si>
  <si>
    <t>CABO DE COBRE FLEXÍVEL, CLASSE 5, ISOLAMENTO TIPO EPR/HEPR, NÃO HALOGENADO, ANTICHAMA, TERMOFIXO, UNIPOLAR, SEÇÃO 16 MM2, 90°C, 0,6/1KV</t>
  </si>
  <si>
    <t xml:space="preserve"> 18.7.2.4 </t>
  </si>
  <si>
    <t>CABO PP MULTIPOLAR 3X2,5MM² FLEX HEPR ATOX 90°C 0,6/1,0KV REF:. NAMBEINAX FLEX HEPR ATOX 90°C 0,6/1,0KV 3X2,5MM² NAMBEI OU EQUIVALENTE - FORNECIMENTO E INSTALAÇÃO</t>
  </si>
  <si>
    <t xml:space="preserve"> 18.7.2.5 </t>
  </si>
  <si>
    <t>CABO BLINDADO SINTENAXFLEX CONTROLE 0,6/1KV - SEÇÃO 1,0 MM2 COM TRÊS CONDUTORES REF.: PRYSMIAN OU EQUIVALENTE</t>
  </si>
  <si>
    <t xml:space="preserve"> 18.7.3 </t>
  </si>
  <si>
    <t>ELETRODUTOS</t>
  </si>
  <si>
    <t xml:space="preserve"> 18.7.3.1 </t>
  </si>
  <si>
    <t>ELETRODUTO DE AÇO GALVANIZADO PESADO, INCLUSIVE CONEXÕES, SUPORTES E FIXAÇÃO DN 32 (1.1/4")</t>
  </si>
  <si>
    <t xml:space="preserve"> 18.7.3.2 </t>
  </si>
  <si>
    <t>ELETRODUTO DE AÇO GALVANIZADO PESADO, INCLUSIVE CONEXÕES, SUPORTES E FIXAÇÃO DN 25 (1")</t>
  </si>
  <si>
    <t xml:space="preserve"> 18.7.3.3 </t>
  </si>
  <si>
    <t>ELETRODUTO DE AÇO GALVANIZADO PESADO, INCLUSIVE CONEXÕES, SUPORTES E FIXAÇÃO DN 20 (3/4")</t>
  </si>
  <si>
    <t xml:space="preserve"> 19.1 </t>
  </si>
  <si>
    <t>ELÉTRICA</t>
  </si>
  <si>
    <t xml:space="preserve"> 19.1.1 </t>
  </si>
  <si>
    <t>ALIMENTADORES</t>
  </si>
  <si>
    <t xml:space="preserve"> 19.1.1.1 </t>
  </si>
  <si>
    <t>ELETRODUTO DE PVC RÍGIDO ROSCÁVEL, DN 100 MM (4"), INCLUSIVE CONEXÕES, SUPORTES E FIXAÇÃO</t>
  </si>
  <si>
    <t xml:space="preserve"> 19.1.1.2 </t>
  </si>
  <si>
    <t xml:space="preserve"> 19.1.1.3 </t>
  </si>
  <si>
    <t xml:space="preserve"> 19.1.1.4 </t>
  </si>
  <si>
    <t>ELETRODUTO DE AÇO GALVANIZADO PESADO, INCLUSIVE CONEXÕES, SUPORTES E FIXAÇÃO DN 40 (1.1/2")</t>
  </si>
  <si>
    <t xml:space="preserve"> 19.1.1.5 </t>
  </si>
  <si>
    <t>ELETRODUTO DE AÇO GALVANIZADO PESADO, INCLUSIVE CONEXÕES, SUPORTES E FIXAÇÃO DN 50 (2")</t>
  </si>
  <si>
    <t xml:space="preserve"> 19.1.1.6 </t>
  </si>
  <si>
    <t>ELETRODUTO DE AÇO GALVANIZADO PESADO, INCLUSIVE CONEXÕES, SUPORTES E FIXAÇÃO DN 80 (3")</t>
  </si>
  <si>
    <t xml:space="preserve"> 19.1.1.7 </t>
  </si>
  <si>
    <t>ELETRODUTO DE AÇO GALVANIZADO PESADO, INCLUSIVE CONEXÕES, SUPORTES E FIXAÇÃO DN 100 (4")</t>
  </si>
  <si>
    <t xml:space="preserve"> 19.1.1.8 </t>
  </si>
  <si>
    <t>CANALETA METÁLICA PARA PASASSAGEM DE CABOS EM ALUMÍNIO, DIM. (73 X 45 X 3000MM) REF:. DT 14441.00  DUTOTEC OU EQUIVALENTE</t>
  </si>
  <si>
    <t xml:space="preserve"> 19.1.1.9 </t>
  </si>
  <si>
    <t>TAMPA LISA STANDARD P/ CANALETA METÁLICA EM ALUMÍNIO,  REF:. DT 15140.00 DA DUTOTEC OU EQUIVALENTE</t>
  </si>
  <si>
    <t xml:space="preserve"> 19.1.1.10 </t>
  </si>
  <si>
    <t>TAMPA TERMINAL STANDARD P/ CANALETA METÁLICA EM ALUMÍNIO,  REF:. DT 49540.00  DUTOTEC OU EQUIVALENTE</t>
  </si>
  <si>
    <t xml:space="preserve"> 19.1.1.11 </t>
  </si>
  <si>
    <t>PORTA EQUIPAMENTOS  3 TOMADAS (PIAL PLUS) P/  CANALETA METÁLICA EM ALUMÍNIO, REF:. DT 64440.00  DUTOTEC OU EQUIVALENTE</t>
  </si>
  <si>
    <t xml:space="preserve"> 19.1.1.12 </t>
  </si>
  <si>
    <t>TOMADA 2P + T, 20A, 250V, SEM PLACA, COR BRANCA. REF.: 6150 60BC DA PIALPLUS+ OU EQUIVALENTE</t>
  </si>
  <si>
    <t xml:space="preserve"> 19.1.1.13 </t>
  </si>
  <si>
    <t>TOMADA 2P + T, 10A, 250V, SEM PLACA, COR BRANCA. REF.: 6150 40BC DA PIALPLUS+ OU EQUIVALENTE</t>
  </si>
  <si>
    <t xml:space="preserve"> 19.1.1.14 </t>
  </si>
  <si>
    <t>TOMADA 2P + T, 20A, 250V, SEM PLACA, COR VERMELHA. REF.: 6150 79 DA PIALPLUS OU EQUIVALENTE</t>
  </si>
  <si>
    <t xml:space="preserve"> 19.1.1.15 </t>
  </si>
  <si>
    <t>ELETROCALHA LISA PARA CABOS 200X50MM, COM TAMPA, GALVANIZADA A FOGO, EM CHAPA DE AÇO DOBRADA EM ”U” COM ESPESSURA MÍNIMA DE #18 MSG. REF. : MG 500-C DA MEGA OU EQUIVALENTE, INCLUSIVE TAMPA DE ENCAIXE, FIXAÇÃO SUPERIOR, CONEXÕES E ACESSÓRIOS</t>
  </si>
  <si>
    <t xml:space="preserve"> 19.1.1.16 </t>
  </si>
  <si>
    <t>Ref:. SETOP (ED-49222) -CAIXA METÁLICA, GRAU DE PROTEÇÃO IP54, INSTALAÇÃO DE SOBREPOR, FECHO FENDA, PLACA DE MONTAGEM, PORTA REMOVÍVEL COM ABERTURA 130 GRAUS, DIMENSÕES: 600X500X200MM. REF.: LINHA CE DA CEMAR OU EQUIVALENTE.</t>
  </si>
  <si>
    <t xml:space="preserve"> 19.1.1.17 </t>
  </si>
  <si>
    <t>Ref:. SETOP (ED-49222) - CAIXA METÁLICA, GRAU DE PROTEÇÃO IP54, INSTALAÇÃO DE SOBREPOR, FECHO FENDA, PLACA DE MONTAGEM, PORTA REMOVÍVEL COM ABERTURA 130 GRAUS, DIMENSÕES: 600X400X200MM. REF.: LINHA CE DA CEMAR OU EQUIVALENTE</t>
  </si>
  <si>
    <t xml:space="preserve"> 19.1.1.18 </t>
  </si>
  <si>
    <t>BORNE PARA CABOS #240MM2 - REF: 8WH1  SIEMENS OU EQUIVALENTE</t>
  </si>
  <si>
    <t xml:space="preserve"> 19.1.1.19 </t>
  </si>
  <si>
    <t>BORNE PARA CABOS #120MM2 - REF: 8WH1  SIEMENS OU EQUIVALENTE</t>
  </si>
  <si>
    <t xml:space="preserve"> 19.1.1.20 </t>
  </si>
  <si>
    <t>POSTE FINAL PARA RÉGUA DE BORNES - REF: 8WH1  SIEMENS OU EQUIVALENTE</t>
  </si>
  <si>
    <t xml:space="preserve"> 19.1.1.21 </t>
  </si>
  <si>
    <t>REF:. IOPES (152207) - TRILHO DE FIXAÇÃO PERFURADO, DE AÇO GALVANIZADO 7,5MM, 35MM X 2M. PADRÃO DIN.</t>
  </si>
  <si>
    <t xml:space="preserve"> 19.1.1.22 </t>
  </si>
  <si>
    <t>CAIXA DE PASSAGEM TERMOPLÁSTICA 500 X 500 X 150 MM , GRAU DE PROTEÇÃO IP 44, DE SOBREPOR, COR BRANCA, REF: CPS DA CEMAR OU EQUIVALENTE</t>
  </si>
  <si>
    <t xml:space="preserve"> 19.1.1.23 </t>
  </si>
  <si>
    <t>CAIXA DE PASSAGEM TERMOPLÁSTICA 400 X 400 X 150 MM , GRAU DE PROTEÇÃO IP 44, DE SOBREPOR, COR BRANCA, REF: CPS DA CEMAR OU EQUIVALENTE</t>
  </si>
  <si>
    <t xml:space="preserve"> 19.1.1.24 </t>
  </si>
  <si>
    <t>CAIXA DE PASSAGEM TERMOPLÁSTICA  200X 200 X 100 MM , GRAU DE PROTEÇÃO IP 44, DE SOBREPOR, COR BRANCA,  REF: CPS DA CEMAR OU EQUIVALENTE</t>
  </si>
  <si>
    <t xml:space="preserve"> 19.1.1.25 </t>
  </si>
  <si>
    <t>CAIXA DE PASSAGEM TERMOPLÁSTICA 150 X 150 X 80 MM , GRAU DE PROTEÇÃO IP 44, DE SOBREPOR, COR BRANCA,  REF: CPS DA CEMAR OU EQUIVALENTE</t>
  </si>
  <si>
    <t xml:space="preserve"> 19.1.1.26 </t>
  </si>
  <si>
    <t>CONDULETE DE ALUMÍNIO, TIPO "T", DIÂMETRO DE SAÍDA 3/4" (20MM), EXCLUSIVE MÓDULO E PLACA, INCLUSIVE FIXAÇÃO</t>
  </si>
  <si>
    <t xml:space="preserve"> 19.1.1.27 </t>
  </si>
  <si>
    <t>CONDULETE DE ALUMÍNIO, TIPO "X", DIÂMETRO DE SAÍDA 3/4" (20MM), EXCLUSIVE MÓDULO E PLACA, INCLUSIVE FIXAÇÃO</t>
  </si>
  <si>
    <t xml:space="preserve"> 19.1.1.28 </t>
  </si>
  <si>
    <t>CONDULETE DE ALUMÍNIO, TIPO "T", DIÂMETRO DE SAÍDA 1" (25MM), EXCLUSIVE MÓDULO E PLACA, INCLUSIVE FIXAÇÃO</t>
  </si>
  <si>
    <t xml:space="preserve"> 19.1.1.29 </t>
  </si>
  <si>
    <t>CONDULETE DE ALUMÍNIO, TIPO "LR", DIÂMETRO DE SAÍDA 1" (25MM), EXCLUSIVE MÓDULO E PLACA, INCLUSIVE FIXAÇÃO</t>
  </si>
  <si>
    <t xml:space="preserve"> 19.1.1.30 </t>
  </si>
  <si>
    <t>CONDULETE DE ALUMÍNIO, TIPO "LR", DIÂMETRO DE SAÍDA 1.1/2" (40MM), EXCLUSIVE MÓDULO E PLACA, INCLUSIVE FIXAÇÃO</t>
  </si>
  <si>
    <t xml:space="preserve"> 19.1.1.31 </t>
  </si>
  <si>
    <t>CONDULETE DE ALUMÍNIO, TIPO "LB", DIÂMETRO DE SAÍDA 1.1/2" (40MM), EXCLUSIVE MÓDULO E PLACA, INCLUSIVE FIXAÇÃO</t>
  </si>
  <si>
    <t xml:space="preserve"> 19.1.1.32 </t>
  </si>
  <si>
    <t>ELETRODUTO METÁLICO FLEXÍVEL Ø 1.1/2 “ X 1000MM FABRICADO COM TUBO DE COBRE SANFONADO SEM COSTURA, REVESTIDO INTERNAMENTE COM FIBRA SINTÉTICA E REFORÇADO EXTERNAMENTE COM FIOS DE COBRE TRANÇADO. FORNECIDO COM UM CONECTOR FÊMEA  FIXA E UM CONECTOR MACHO GIRATÓRIO, ROSCA BSP.  REF.: ALPHA OU EQUIVALENTE.</t>
  </si>
  <si>
    <t xml:space="preserve"> 19.1.1.33 </t>
  </si>
  <si>
    <t>ELETRODUTO METÁLICO FLEXÍVEL Ø 2 “ X 1000MM FABRICADO COM TUBO DE COBRE SANFONADO SEM COSTURA, REVESTIDO INTERNAMENTE COM FIBRA SINTÉTICA E REFORÇADO EXTERNAMENTE COM FIOS DE COBRE TRANÇADO. FORNECIDO COM UM CONECTOR FÊMEA  FIXA E UM CONECTOR MACHO GIRATÓRIO, ROSCA BSP.  REF.: ALPHA OU EQUIVALENTE.</t>
  </si>
  <si>
    <t xml:space="preserve"> 19.1.1.34 </t>
  </si>
  <si>
    <t>ELETRODUTO METÁLICO FLEXÍVEL Ø 1 “ X 1000MM FABRICADO COM TUBO DE COBRE SANFONADO SEM COSTURA, REVESTIDO INTERNAMENTE COM FIBRA SINTÉTICA E REFORÇADO EXTERNAMENTE COM FIOS DE COBRE TRANÇADO. FORNECIDO COM UM CONECTOR FÊMEA FIXA E UM CONECTOR MACHO GIRATÓRIO, ROSCA BSP. REF.: ALPHA OU EQUIVALENTE.</t>
  </si>
  <si>
    <t xml:space="preserve"> 19.1.1.35 </t>
  </si>
  <si>
    <t>CAIXA DE INSPEÇÃO EM CONCRETO, TIPO "ZC" PASSEIO, PADRÃO CEMIG, DIMENSÃO (77X67)CM, ALTURA 90CM, COM TAMPA E ARO ARTICULADO EM FERRO FUNDIDO, INCLUSIVE ESCAVAÇÃO, APILOAMENTO, LASTRO DE BRITA, REATERRO E TRANSPORTE E RETIRADA DO MATERIAL ESCAVADO (EM CAÇAMBA)</t>
  </si>
  <si>
    <t xml:space="preserve"> 19.1.1.36 </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</si>
  <si>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</si>
  <si>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 19.1.1.37 </t>
  </si>
  <si>
    <t>NO-BREAK, 15kVA, ENTRADA TRIPOLAR 220Vca, SAÍDA TRIPOLAR+NEUTRO, 220/127Vca - REF.: DWTT15 DA ENGETRON OU EQUIVALENTE - FORNECIMENTO E INSTALAÇÃO</t>
  </si>
  <si>
    <t xml:space="preserve"> 19.1.2 </t>
  </si>
  <si>
    <t xml:space="preserve"> 19.1.2.1 </t>
  </si>
  <si>
    <t>CABO DE COBRE FLEXÍVEL, CLASSE 5, ISOLAMENTO TIPO EPR/HEPR, NÃO HALOGENADO, ANTICHAMA, TERMOFIXO, UNIPOLAR, SEÇÃO 2,5 MM2, 90°C, 0,6/1KV</t>
  </si>
  <si>
    <t xml:space="preserve"> 19.1.2.2 </t>
  </si>
  <si>
    <t>CABO DE COBRE FLEXÍVEL, CLASSE 5, ISOLAMENTO TIPO EPR/HEPR, NÃO HALOGENADO, ANTICHAMA, TERMOFIXO, UNIPOLAR, SEÇÃO 4 MM2, 90°C, 0,6/1KV</t>
  </si>
  <si>
    <t xml:space="preserve"> 19.1.2.3 </t>
  </si>
  <si>
    <t>CABO DE COBRE FLEXÍVEL, CLASSE 5, ISOLAMENTO TIPO EPR/HEPR, NÃO HALOGENADO, ANTICHAMA, TERMOFIXO, UNIPOLAR, SEÇÃO 6 MM2, 90°C, 0,6/1KV</t>
  </si>
  <si>
    <t xml:space="preserve"> 19.1.2.4 </t>
  </si>
  <si>
    <t>CABO DE COBRE FLEXÍVEL, CLASSE 5, ISOLAMENTO TIPO EPR/HEPR, NÃO HALOGENADO, ANTICHAMA, TERMOFIXO, UNIPOLAR, SEÇÃO 10 MM2, 90°C, 0,6/1KV</t>
  </si>
  <si>
    <t xml:space="preserve"> 19.1.2.5 </t>
  </si>
  <si>
    <t xml:space="preserve"> 19.1.2.6 </t>
  </si>
  <si>
    <t>CABO DE COBRE FLEXÍVEL, CLASSE 5, ISOLAMENTO TIPO EPR/HEPR, NÃO HALOGENADO, ANTICHAMA, TERMOFIXO, UNIPOLAR, SEÇÃO 25 MM2, 90°C, 0,6/1KV</t>
  </si>
  <si>
    <t xml:space="preserve"> 19.1.2.7 </t>
  </si>
  <si>
    <t>CABO DE COBRE FLEXÍVEL, CLASSE 5, ISOLAMENTO TIPO EPR/HEPR, NÃO HALOGENADO, ANTICHAMA, TERMOFIXO, UNIPOLAR, SEÇÃO 35 MM2, 90°C, 0,6/1KV</t>
  </si>
  <si>
    <t xml:space="preserve"> 19.1.2.8 </t>
  </si>
  <si>
    <t xml:space="preserve"> 19.1.2.9 </t>
  </si>
  <si>
    <t>CABO DE COBRE FLEXÍVEL, CLASSE 5, ISOLAMENTO TIPO EPR/HEPR, NÃO HALOGENADO, ANTICHAMA, TERMOFIXO, UNIPOLAR, SEÇÃO 70 MM2, 90°C, 0,6/1KV</t>
  </si>
  <si>
    <t xml:space="preserve"> 19.1.2.10 </t>
  </si>
  <si>
    <t>CABO DE COBRE FLEXÍVEL, CLASSE 5, ISOLAMENTO TIPO EPR/HEPR, NÃO HALOGENADO, ANTICHAMA, TERMOFIXO, UNIPOLAR, SEÇÃO 95 MM2, 90°C, 0,6/1KV</t>
  </si>
  <si>
    <t xml:space="preserve"> 19.1.2.11 </t>
  </si>
  <si>
    <t>CABO DE COBRE FLEXÍVEL, CLASSE 5, ISOLAMENTO TIPO EPR/HEPR, NÃO HALOGENADO, ANTICHAMA, TERMOFIXO, UNIPOLAR, SEÇÃO 120 MM2, 90°C, 0,6/1KV</t>
  </si>
  <si>
    <t xml:space="preserve"> 19.1.2.12 </t>
  </si>
  <si>
    <t>CABO DE COBRE FLEXÍVEL, CLASSE 5, ISOLAMENTO TIPO EPR/HEPR, NÃO HALOGENADO, ANTICHAMA, TERMOFIXO, UNIPOLAR, SEÇÃO 240 MM2, 90°C, 0,6/1KV</t>
  </si>
  <si>
    <t xml:space="preserve"> 19.1.2.13 </t>
  </si>
  <si>
    <t>CABO DE COBRE FLEXÍVEL, CLASSE 5, ISOLAMENTO TIPO LSHF/ATOX, NÃO HALOGENADO, ANTICHAMA, TERMOPLÁSTICO, UNIPOLAR, SEÇÃO 2,5 MM2, 70°C, 450/750V</t>
  </si>
  <si>
    <t xml:space="preserve"> 19.1.2.14 </t>
  </si>
  <si>
    <t>CABO DE COBRE FLEXÍVEL, CLASSE 5, ISOLAMENTO TIPO LSHF/ATOX, NÃO HALOGENADO, ANTICHAMA, TERMOPLÁSTICO, UNIPOLAR, SEÇÃO 4 MM2, 70°C, 450/750V</t>
  </si>
  <si>
    <t xml:space="preserve"> 19.1.2.15 </t>
  </si>
  <si>
    <t>CABO DE COBRE FLEXÍVEL, CLASSE 5, ISOLAMENTO TIPO LSHF/ATOX, NÃO HALOGENADO, ANTICHAMA, TERMOPLÁSTICO, UNIPOLAR, SEÇÃO 6 MM2, 70°C, 450/750V</t>
  </si>
  <si>
    <t xml:space="preserve"> 19.1.2.16 </t>
  </si>
  <si>
    <t>CABO DE COBRE FLEXÍVEL, CLASSE 5, ISOLAMENTO TIPO LSHF/ATOX, NÃO HALOGENADO, ANTICHAMA, TERMOPLÁSTICO, UNIPOLAR, SEÇÃO 16 MM2, 70°C, 450/750V</t>
  </si>
  <si>
    <t xml:space="preserve"> 19.1.3 </t>
  </si>
  <si>
    <t>ELETROCALHAS</t>
  </si>
  <si>
    <t xml:space="preserve"> 19.1.3.1 </t>
  </si>
  <si>
    <t>ELETROCALHA PERFURADA (600X50)MM EM CHAPA DE AÇO GALVANIZADO #18, COM TRATAMENTO PRÉ-ZINCADO, INCLUSIVE FIXAÇÃO SUPERIOR, CONEXÕES E ACESSÓRIOS, EXCLUSIVE TAMPA DE ENCAIXE</t>
  </si>
  <si>
    <t xml:space="preserve"> 19.1.3.2 </t>
  </si>
  <si>
    <t>ELETROCALHA PERFURADA (400X50)MM EM CHAPA DE AÇO GALVANIZADO #18, COM TRATAMENTO PRÉ-ZINCADO, INCLUSIVE FIXAÇÃO SUPERIOR, CONEXÕES E ACESSÓRIOS, EXCLUSIVE TAMPA DE ENCAIXE</t>
  </si>
  <si>
    <t xml:space="preserve"> 19.1.3.3 </t>
  </si>
  <si>
    <t>ELETROCALHA PERFURADA (200X50)MM PARA CABOS, EM CHAPA DE AÇO DOBRADA EM ”U” COM ESPESSURA MÍNIMA DE #18 MSG, EM PEÇAS DE 3000MM. REF. : MG 2000-C DA MEGA OU EQUIVALENTE, INCLUSIVE TAMPA DE ENCAIXE, FIXAÇÃO SUPERIOR, CONEXÕES E ACESSÓRIOS</t>
  </si>
  <si>
    <t xml:space="preserve"> 19.1.3.4 </t>
  </si>
  <si>
    <t>ELETROCALHA PERFURADA (100X50)MM PARA CABOS, EM CHAPA DE AÇO DOBRADA EM ”U” COM ESPESSURA MÍNIMA DE #18 MSG, EM PEÇAS DE 3000MM. REF. : MG 2000-C DA MEGA OU EQUIVALENTE, INCLUSIVE TAMPA DE ENCAIXE, FIXAÇÃO SUPERIOR, CONEXÕES E ACESSÓRIOS</t>
  </si>
  <si>
    <t xml:space="preserve"> 19.1.3.5 </t>
  </si>
  <si>
    <t>LEITO PARA CABOS (600)MM, CONSTITUIDO DE DUAS LONGARINAS DE PERFIL “U” DE 19 X 100MM EM CHAPA AÇO, COM ABAS EXTERNAS 100MM, COM PERFILADOS DE19 X 38MM, GALVANIZADO A FOGO. REF.: MG 2400-3  DA  MEGA OU EQUIVALENTE, INCLUSIVE FIXAÇÃO SUPERIOR, CONEXÕES E ACESSÓRIOS</t>
  </si>
  <si>
    <t xml:space="preserve"> 19.1.3.6 </t>
  </si>
  <si>
    <t>LEITO PARA CABOS (400)MM, CONSTITUIDO DE DUAS LONGARINAS DE PERFIL “U” DE 19 X 100MM EM CHAPA AÇO, COM ABAS EXTERNAS 100MM, COM PERFILADOS DE19 X 38MM, GALVANIZADO A FOGO. REF.: MG 2400-3  DA  MEGA OU EQUIVALENTE, INCLUSIVE FIXAÇÃO SUPERIOR, CONEXÕES E ACESSÓRIOS</t>
  </si>
  <si>
    <t xml:space="preserve"> 19.1.3.7 </t>
  </si>
  <si>
    <t>LEITO PARA CABOS (200)MM, CONSTITUIDO DE DUAS LONGARINAS DE PERFIL “U” DE 19 X 100MM EM CHAPA AÇO, COM ABAS EXTERNAS 100MM, COM PERFILADOS DE19 X 38MM, GALVANIZADO A FOGO. REF.: MG 2400-3  DA  MEGA OU EQUIVALENTE, INCLUSIVE FIXAÇÃO SUPERIOR, CONEXÕES E ACESSÓRIOS</t>
  </si>
  <si>
    <t xml:space="preserve"> 19.1.3.8 </t>
  </si>
  <si>
    <t>LEITO PARA CABOS (100)MM, CONSTITUIDO DE DUAS LONGARINAS DE PERFIL “U” DE 19 X 100MM EM CHAPA AÇO, COM ABAS EXTERNAS 100MM, COM PERFILADOS DE19 X 38MM,, GALVANIZADO A FOGO. REF.: MG 2400-3  DA  MEGA OU EQUIVALENTE, INCLUSIVE FIXAÇÃO SUPERIOR, CONEXÕES E ACESSÓRIOS</t>
  </si>
  <si>
    <t xml:space="preserve"> 19.1.3.9 </t>
  </si>
  <si>
    <t>REF:.  SETOP (ED-48701) - CONECTOR PARA FIXAÇÃO DE FIOS E CABOS DE ATERRAMENTO EM COBRE #16-70MM, FABRICADO EM BRONZE  DE ALTA RESISTÊNCIA MECÂNICA E DOTADO DE PARAFUSO DE FIXAÇÃO EM BRONZE (ASTM – B99), PARA CHAPA OU BARRAMENTO DE ATÉ 7MM DE ESPESSURA. REF.: GBM 26 DA BURNDY OU EQUIVALENTE</t>
  </si>
  <si>
    <t xml:space="preserve"> 19.1.3.10 </t>
  </si>
  <si>
    <t>REF:.  SETOP (ED-48701) - CONECTOR PARA  CONEXÃO ENTRE CABOS #16-50MM2, FABRICADOS EM  BRONZE DE ALTA RESISTÊNCIA  MECÂNICA A CORROSÃO. FAB.: BURNDY OU EQUIVALENTE</t>
  </si>
  <si>
    <t xml:space="preserve"> 19.1.3.11 </t>
  </si>
  <si>
    <t>CABO DE COBRE FLEXÍVEL, CLASSE 5, ISOLAMENTO TIPO LSHF/ATOX, NÃO HALOGENADO, ANTICHAMA, TERMOPLÁSTICO, UNIPOLAR, SEÇÃO 25 MM2, 70°C, 450/750V</t>
  </si>
  <si>
    <t xml:space="preserve"> 19.1.4 </t>
  </si>
  <si>
    <t>ILUMINAÇÃO DE EMERGÊNCIA E I.S. ACESSÍVEIS</t>
  </si>
  <si>
    <t xml:space="preserve"> 19.1.4.1 </t>
  </si>
  <si>
    <t>ELETRODUTO FLEXÍVEL METÁLICO Ø 3/4 “, FABRICADO COM FITA DE AÇO GALVANIZADO SEM REVESTIMENTO. FAB.: ELECON OU EQUIVALENTE</t>
  </si>
  <si>
    <t xml:space="preserve"> 19.1.4.2 </t>
  </si>
  <si>
    <t xml:space="preserve"> 19.1.4.3 </t>
  </si>
  <si>
    <t>CAIXA DE LIGAÇÃO/PASSAGEM EM PVC RÍGIDO PARA ELETRODUTO, DIMENSÕES 4"X2", EMBUTIDA EM PAREDE EM CHAPA DE GESSO ACARTONADO (DRYWALL)/ALVENARIA, INCLUSIVE FORNECIMENTO E INSTALAÇÃO</t>
  </si>
  <si>
    <t xml:space="preserve"> 19.1.4.4 </t>
  </si>
  <si>
    <t>CAIXA DE LIGAÇÃO/PASSAGEM EM PVC RÍGIDO PARA ELETRODUTO, DIMENSÕES 4"X4", EMBUTIDA EM PAREDE EM CHAPA DE GESSO ACARTONADO (DRYWALL)/ ALVENARIA, INCLUSIVE FORNECIMENTO E INSTALAÇÃO</t>
  </si>
  <si>
    <t xml:space="preserve"> 19.1.4.5 </t>
  </si>
  <si>
    <t xml:space="preserve"> 19.1.4.6 </t>
  </si>
  <si>
    <t>CONDULETE DE ALUMÍNIO, TIPO "LR", DIÂMETRO DE SAÍDA 3/4" (20MM), EXCLUSIVE MÓDULO E PLACA, INCLUSIVE FIXAÇÃO</t>
  </si>
  <si>
    <t xml:space="preserve"> 19.1.4.7 </t>
  </si>
  <si>
    <t>CONDULETE DE ALUMÍNIO, TIPO "LL", DIÂMETRO DE SAÍDA 3/4" (20MM), EXCLUSIVE MÓDULO E PLACA, INCLUSIVE FIXAÇÃO</t>
  </si>
  <si>
    <t xml:space="preserve"> 19.1.4.8 </t>
  </si>
  <si>
    <t xml:space="preserve"> 19.1.4.9 </t>
  </si>
  <si>
    <t>CONDULETE DE ALUMÍNIO, TIPO "C", DIÂMETRO DE SAÍDA 3/4" (20MM), EXCLUSIVE MÓDULO E PLACA, INCLUSIVE FIXAÇÃO</t>
  </si>
  <si>
    <t xml:space="preserve"> 19.1.4.10 </t>
  </si>
  <si>
    <t>CONECTOR MACHO ROSQUEÁVEL FABRICADO EM LATÃO FUNDIDO ZINCADO COM ROSCA TIPO BSP, PARA FIXAÇÃO NAS EXTREMIDADES DO ELETRODUTO FLEXÍVEL METÁLICO Ø3/4". REF:. EC-MFL2 ELECON OU EQUIVALENTE - FORNECIMENTO E INSTALAÇÃO</t>
  </si>
  <si>
    <t xml:space="preserve"> 19.1.4.11 </t>
  </si>
  <si>
    <t xml:space="preserve"> 19.1.4.12 </t>
  </si>
  <si>
    <t>CABO DE COBRE FLEXÍVEL, CLASSE 5, ISOLAMENTO TIPO LSHF/ATOX, NÃO HALOGENADO, ANTICHAMA, TERMOPLÁSTICO, UNIPOLAR, SEÇÃO 1,5 MM2, 70°C, 450/750V</t>
  </si>
  <si>
    <t xml:space="preserve"> 19.1.4.13 </t>
  </si>
  <si>
    <t xml:space="preserve"> 19.1.4.14 </t>
  </si>
  <si>
    <t>ELETRODUTO FLEXÍVEL CORRUGADO, PVC, ANTI-CHAMA, DN 25MM (3/4"), APLICADO EM ALVENARIA, INCLUSIVE RASGO</t>
  </si>
  <si>
    <t xml:space="preserve"> 19.1.4.15 </t>
  </si>
  <si>
    <t>ELETRODUTO FLEXÍVEL CORRUGADO, PVC, ANTI-CHAMA, DN 32MM (1"), APLICADO EM ALVENARIA, INCLUSIVE RASGO</t>
  </si>
  <si>
    <t xml:space="preserve"> 19.1.4.16 </t>
  </si>
  <si>
    <t xml:space="preserve"> 19.1.4.17 </t>
  </si>
  <si>
    <t xml:space="preserve"> 19.1.4.18 </t>
  </si>
  <si>
    <t>PLACA 4"X2" PARA UM (1) MÓDULO, INCLUSIVE FORNECIMENTO E INSTALAÇÃO, EXCLUSIVE SUPORTE E MÓDULO</t>
  </si>
  <si>
    <t xml:space="preserve"> 19.1.4.19 </t>
  </si>
  <si>
    <t>PLACA 4"X2" CEGA, INCLUSIVE FORNECIMENTO E INSTALAÇÃO, EXCLUSIVE SUPORTE</t>
  </si>
  <si>
    <t xml:space="preserve"> 19.1.4.20 </t>
  </si>
  <si>
    <t>PLACA 4"X4" CEGA, INCLUSIVE FORNECIMENTO E INSTALAÇÃO, EXCLUSIVE SUPORTE</t>
  </si>
  <si>
    <t xml:space="preserve"> 19.1.4.21 </t>
  </si>
  <si>
    <t>CENTRAL DE ILUMINAÇÃO DE EMERGÊNCIA COM AS SEGUINTES CARACTERÍSTICAS: TENSÃO DAS BATERIAS DE 24VDC, POTÊNCIA TOTAL DE 2000W, 8 CIRCUITOS DE SAÍDAS PROTEGIDOS, POTÊNCIA MÁXIMA POR CIRCUITO 250W, GRAU DE PROTEÇÃO IP20. REF.: CENTRAL DE ILUMINAÇÃO DE EMERGÊNCIA LUME -  ENGESUL OU EQUIVALENTE - FORNECIMENTO E INSTALAÇÃO</t>
  </si>
  <si>
    <t xml:space="preserve"> 19.1.4.22 </t>
  </si>
  <si>
    <t>CENTRAL DE ALARME PNE, MONITORAMENTO DE 24 SETORES, BATERIA INTERNA, ALIMENTAÇÃO (BIVOLT) 127/220VCA-60HZ. REF.: MOD. CAP100 DA SOL SUSTENTÁVEL OU EQUIVALENTE - FORNECIMENTO E INSTALAÇÃO</t>
  </si>
  <si>
    <t xml:space="preserve"> 19.1.4.23 </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</si>
  <si>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</si>
  <si>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 xml:space="preserve"> 19.1.4.24 </t>
  </si>
  <si>
    <t xml:space="preserve"> 19.1.4.25 </t>
  </si>
  <si>
    <t xml:space="preserve"> 19.1.4.26 </t>
  </si>
  <si>
    <t>CONDULETE DE ALUMÍNIO, TIPO "LL", DIÂMETRO DE SAÍDA 1" (25MM), EXCLUSIVE MÓDULO E PLACA, INCLUSIVE FIXAÇÃO</t>
  </si>
  <si>
    <t xml:space="preserve"> 19.1.4.27 </t>
  </si>
  <si>
    <t>CONDULETE DE ALUMÍNIO, TIPO "X", DIÂMETRO DE SAÍDA 1" (25MM), EXCLUSIVE MÓDULO E PLACA, INCLUSIVE FIXAÇÃO</t>
  </si>
  <si>
    <t xml:space="preserve"> 19.1.4.28 </t>
  </si>
  <si>
    <t xml:space="preserve"> 19.1.5 </t>
  </si>
  <si>
    <t>INFREESTRUTURA DE  ILUMINAÇÃO</t>
  </si>
  <si>
    <t xml:space="preserve"> 19.1.5.1 </t>
  </si>
  <si>
    <t xml:space="preserve"> 19.1.5.2 </t>
  </si>
  <si>
    <t>ELETRODUTO FLEXÍVEL METÁLICO Ø 1 “, FABRICADO COM FITA DE AÇO GALVANIZADO SEM REVESTIMENTO. FAB.: ELECON OU EQUIVALENTE</t>
  </si>
  <si>
    <t xml:space="preserve"> 19.1.5.3 </t>
  </si>
  <si>
    <t xml:space="preserve"> 19.1.5.4 </t>
  </si>
  <si>
    <t xml:space="preserve"> 19.1.5.5 </t>
  </si>
  <si>
    <t xml:space="preserve"> 19.1.5.6 </t>
  </si>
  <si>
    <t xml:space="preserve"> 19.1.5.7 </t>
  </si>
  <si>
    <t xml:space="preserve"> 19.1.5.8 </t>
  </si>
  <si>
    <t xml:space="preserve"> 19.1.5.9 </t>
  </si>
  <si>
    <t>ARANDELA DE SOBREPOR CORPO E GRADE EM FERRO FUNDIDO PINTADA NA COR CINZA, DIFUSOR EM VIDRO TRANSPARENTE FRISADO, FORNECIDA COM LÂMPADA BULBO LED DE 15W. REF : TATU DA ITAIM OU EQUIVALENTE</t>
  </si>
  <si>
    <t xml:space="preserve"> 19.1.5.10 </t>
  </si>
  <si>
    <t>INTERRUPTOR  SIMPLES, 10A , 250V, SEM PLACA. REF.:  6110 10BC DA PIALPLUS+ OU EQUIVALENTE</t>
  </si>
  <si>
    <t xml:space="preserve"> 19.1.5.11 </t>
  </si>
  <si>
    <t>INTERRUPTOR  PARALELO, 10A , 250V, SEM PLACA. REF.:  6110 11BC DA PIALPLUS+ OU EQUIVALENTE</t>
  </si>
  <si>
    <t xml:space="preserve"> 19.1.5.12 </t>
  </si>
  <si>
    <t>INTERRUPTOR  INTERMEDIÁRIO, 10A , 250V, SEM PLACA. REF.:  6120 07BC DA PIALPLUS+ OU EQUIVALENTE</t>
  </si>
  <si>
    <t xml:space="preserve"> 19.1.5.13 </t>
  </si>
  <si>
    <t>CAIXA DE LIGAÇÃO/PASSAGEM EM PVC RÍGIDO PARA ELETRODUTO, DIMENSÕES 4"X4", EMBUTIDA EM ALVENARIA - FORNECIMENTO E INSTALAÇÃO</t>
  </si>
  <si>
    <t xml:space="preserve"> 19.1.5.14 </t>
  </si>
  <si>
    <t>CAIXA DE LIGAÇÃO/PASSAGEM EM PVC RÍGIDO PARA ELETRODUTO ROSCÁVEL, DIMENSÕES 4"X2", EMBUTIDA EM ALVENARIA - FORNECIMENTO E INSTALAÇÃO</t>
  </si>
  <si>
    <t xml:space="preserve"> 19.1.5.15 </t>
  </si>
  <si>
    <t xml:space="preserve"> 19.1.5.16 </t>
  </si>
  <si>
    <t>PLACA 4"X2" PARA DOIS (2) MÓDULOS, INCLUSIVE FORNECIMENTO E INSTALAÇÃO, EXCLUSIVE SUPORTE E MÓDULO</t>
  </si>
  <si>
    <t xml:space="preserve"> 19.1.5.17 </t>
  </si>
  <si>
    <t>SUPORTE PARA PLACA 4"X2" PARA TRÊS (3) MÓDULOS, INCLUSIVE PARAFUSOS PARA FIXAÇÃO, FORNECIMENTO E INSTALAÇÃO, EXCLUSIVE PLACA E MÓDULO</t>
  </si>
  <si>
    <t xml:space="preserve"> 19.1.5.18 </t>
  </si>
  <si>
    <t xml:space="preserve"> 19.1.5.19 </t>
  </si>
  <si>
    <t>PLACA 4"X4" PARA DOIS (2) MÓDULOS, INCLUSIVE FORNECIMENTO E INSTALAÇÃO, EXCLUSIVE SUPORTE E MÓDULO</t>
  </si>
  <si>
    <t xml:space="preserve"> 19.1.5.20 </t>
  </si>
  <si>
    <t>PLACA 4"X4" PARA QUATRO (4) MÓDULOS, INCLUSIVE FORNECIMENTO E INSTALAÇÃO, EXCLUSIVE SUPORTE E MÓDULO</t>
  </si>
  <si>
    <t xml:space="preserve"> 19.1.5.21 </t>
  </si>
  <si>
    <t>PERFILADO PERFURADO (38X38)MM EM CHAPA DE AÇO GALVANIZADO #18, COM TRATAMENTO PRÉ-ZINCADO, INCLUSIVE TAMPA DE ENCAIXE, FIXAÇÃO SUPERIOR, CONEXÕES E ACESSÓRIOS</t>
  </si>
  <si>
    <t xml:space="preserve"> 19.1.5.22 </t>
  </si>
  <si>
    <t>INTERRUPTOR SIMPLES (1 MÓDULO) COM 1 TOMADA DE EMBUTIR 2P+T 10 A,  INCLUINDO SUPORTE E PLACA - FORNECIMENTO E INSTALAÇÃO</t>
  </si>
  <si>
    <t xml:space="preserve"> 19.1.5.23 </t>
  </si>
  <si>
    <t>CAIXA PARA TOMADA FIXADA EM PERFILADO, SEM TOMADA. REF.:   MG 2563 DA MEGA OU EQUIVALENTE</t>
  </si>
  <si>
    <t xml:space="preserve"> 19.1.5.24 </t>
  </si>
  <si>
    <t xml:space="preserve"> 19.1.5.25 </t>
  </si>
  <si>
    <t>CONDULETE DE ALUMÍNIO, TIPO "LB", DIÂMETRO DE SAÍDA 3/4" (20MM), EXCLUSIVE MÓDULO E PLACA, INCLUSIVE FIXAÇÃO</t>
  </si>
  <si>
    <t xml:space="preserve"> 19.1.5.26 </t>
  </si>
  <si>
    <t xml:space="preserve"> 19.1.5.27 </t>
  </si>
  <si>
    <t xml:space="preserve"> 19.1.5.28 </t>
  </si>
  <si>
    <t xml:space="preserve"> 19.1.5.29 </t>
  </si>
  <si>
    <t xml:space="preserve"> 19.1.5.30 </t>
  </si>
  <si>
    <t xml:space="preserve"> 19.1.5.31 </t>
  </si>
  <si>
    <t>CABO ISOLADO MULTIPOLAR 3C-#2,5mm2 PARA 300/500V, ISOLAÇÃO EM COMPOSTO TERMOPLASTICO DE PVC FLEXÍVEL, COBERTURA EM COMPOSTO TERMOPLASTICO DE PVC NA COR PRETA, 70° EM REGIME DE SERVIÇO, CONFORME NORMA NBR NM 247-5. REF.: CABO PP CORDPLASTDA PRYSMIAN OU EQUIVALENTE</t>
  </si>
  <si>
    <t xml:space="preserve"> 19.1.5.32 </t>
  </si>
  <si>
    <t>CONJUNTO PARA CONDULETE DE 3/4" (20MM) COM UM (1) INTERRUPTOR PARALELO, CORRENTE 10A, TENSÃO 250V, (10A-250V) E PLACA DE UM (1) POSTO, INCLUSIVE FORNECIMENTO, INSTALAÇÃO, SUPORTE, MÓDULO E PLACA, EXCLUSIVE CONDULETE</t>
  </si>
  <si>
    <t xml:space="preserve"> 19.1.5.33 </t>
  </si>
  <si>
    <t xml:space="preserve"> 19.1.5.34 </t>
  </si>
  <si>
    <t>CONDULETE DE ALUMÍNIO, TIPO "E", DIÂMETRO DE SAÍDA 3/4" (20MM), EXCLUSIVE MÓDULO E PLACA, INCLUSIVE FIXAÇÃO</t>
  </si>
  <si>
    <t xml:space="preserve"> 19.1.5.35 </t>
  </si>
  <si>
    <t>PRENSA CABO, EM ALUMÍNIO 3/4", COM ROSCA, INSTALAÇÃO AO TEMPO. FAB.: ACITEK OU EQUIVALENTE</t>
  </si>
  <si>
    <t xml:space="preserve"> 19.1.5.36 </t>
  </si>
  <si>
    <t>CHAVE SELETORA DE TRÊS POSIÇÕES, Ø 30,5MM, COM CHAVE TIPO YALE, COM PLAQUETA "MANUAL-DESLIGADO-AUTOMAÇÃO", 1NA+1NF, RETENTIVO, CROMADO. FAB.:  REF. 27/01.1.11 DA EATON OU EQUIVALENTE</t>
  </si>
  <si>
    <t xml:space="preserve"> 19.1.5.37 </t>
  </si>
  <si>
    <t>POSTO DE COMANDO LOCAL, CAIXA ALTA, COM 1 FURO DE Ø 30,5MM, FABRICADA EM ALUMÍNIO, PINTURA EM EPÓXI COR LARANJA, GRAU DE PROTEÇÃO, IP65. FAB.: EATON OU EQUIVALENTE</t>
  </si>
  <si>
    <t xml:space="preserve"> 19.1.5.38 </t>
  </si>
  <si>
    <t>POSTO DE COMANDO LOCAL, CAIXA ALTA, COM 2 FUROS DE Ø 30,5MM, FABRICADA EM ALUMÍNIO, PINTURA EM EPÓXI COR LARANJA, GRAU DE PROTEÇÃO, IP65. FAB.: EATON OU EQUIVALENTE</t>
  </si>
  <si>
    <t xml:space="preserve"> 19.1.5.39 </t>
  </si>
  <si>
    <t>POSTO DE COMANDO LOCAL, CAIXA ALTA, COM 3 FUROS DE Ø 30,5MM, FABRICADA EM ALUMÍNIO, PINTURA EM EPÓXI COR LARANJA, GRAU DE PROTEÇÃO, IP65. FAB.: EATON OU EQUIVALENTE</t>
  </si>
  <si>
    <t xml:space="preserve"> 19.1.5.40 </t>
  </si>
  <si>
    <t>CABO DE CONTROLE EM COBRE 3C-#1,5MM2, TEMPERA MOLE, CLASSE DE ENCORDOAMENTO 5,  CLASSE DE ISOLAMENTO 1KV, ISOLAÇÃO EM COMPOSTO  (HEPR - BORRACHA DE ETILENOPROPILENO), CLASSE 90°C, SEPARADOR EM FITA POLIESTER , COBERTURA EM COMPOSTO TERMOPLÁSTICO LIVRE DE HALOGÊNIO NA COR PRETA, IDENTIFICAÇÃO POR MEIO DE NÚMEROS, CONFORME NORMA ABNT NBR-16442. FAB: CABO CONTROLE SB ATOX HEPR/SHF1 DA INNOVCABLE OU EQUIVALENTE</t>
  </si>
  <si>
    <t xml:space="preserve"> 19.1.5.41 </t>
  </si>
  <si>
    <t>CABO DE CONTROLE EM COBRE 5C-#1,5MM2, TEMPERA MOLE, CLASSE DE ENCORDOAMENTO 5,  CLASSE DE ISOLAMENTO 1KV, ISOLAÇÃO EM COMPOSTO  (HEPR - BORRACHA DE ETILENOPROPILENO), CLASSE 90°C, SEPARADOR EM FITA POLIESTER , COBERTURA EM COMPOSTO TERMOPLÁSTICO LIVRE DE HALOGÊNIO NA COR PRETA, IDENTIFICAÇÃO POR MEIO DE NÚMEROS, CONFORME NORMA ABNT NBR-16442. FAB: CABO CONTROLE SB ATOX HEPR/SHF1 DA INNOVCABLE OU EQUIVALENTE</t>
  </si>
  <si>
    <t xml:space="preserve"> 19.1.5.42 </t>
  </si>
  <si>
    <t>CABO DE CONTROLE EM COBRE 7C-#1,5MM2, TEMPERA MOLE, CLASSE DE ENCORDOAMENTO 5,  CLASSE DE ISOLAMENTO 1KV, ISOLAÇÃO EM COMPOSTO  (HEPR - BORRACHA DE ETILENOPROPILENO), CLASSE 90°C, SEPARADOR EM FITA POLIESTER , COBERTURA EM COMPOSTO TERMOPLÁSTICO LIVRE DE HALOGÊNIO NA COR PRETA, IDENTIFICAÇÃO POR MEIO DE NÚMEROS, CONFORME NORMA ABNT NBR-16442. FAB: CABO CONTROLE SB ATOX HEPR/SHF1 DA INNOVCABLE OU EQUIVALENTE</t>
  </si>
  <si>
    <t xml:space="preserve"> 19.1.6 </t>
  </si>
  <si>
    <t>TOMADAS</t>
  </si>
  <si>
    <t xml:space="preserve"> 19.1.6.1 </t>
  </si>
  <si>
    <t xml:space="preserve"> 19.1.6.2 </t>
  </si>
  <si>
    <t xml:space="preserve"> 19.1.6.3 </t>
  </si>
  <si>
    <t xml:space="preserve"> 19.1.6.4 </t>
  </si>
  <si>
    <t xml:space="preserve"> 19.1.6.5 </t>
  </si>
  <si>
    <t xml:space="preserve"> 19.1.6.6 </t>
  </si>
  <si>
    <t xml:space="preserve"> 19.1.6.7 </t>
  </si>
  <si>
    <t xml:space="preserve"> 19.1.6.8 </t>
  </si>
  <si>
    <t>ELETRODUTO FLEXÍVEL CORRUGADO, PVC, ANTI-CHAMA, DN 32MM (1"), APLICADO EM ALVENARIA, EXCLUSIVE RASGO</t>
  </si>
  <si>
    <t xml:space="preserve"> 19.1.6.9 </t>
  </si>
  <si>
    <t xml:space="preserve"> 19.1.6.10 </t>
  </si>
  <si>
    <t xml:space="preserve"> 19.1.6.11 </t>
  </si>
  <si>
    <t xml:space="preserve"> 19.1.6.12 </t>
  </si>
  <si>
    <t>TOMADA 2P + T, 10A, 250V, SEM PLACA, COR AMARELA. REF.: 6150 40 DA PIALPLUS+ OU EQUIVALENTE</t>
  </si>
  <si>
    <t xml:space="preserve"> 19.1.6.13 </t>
  </si>
  <si>
    <t>TOMADA 2P + T, 10A, 250V, SEM PLACA, COR PRETA. REF.: 6150 40 DA PIALPLUS+ OU EQUIVALENTE</t>
  </si>
  <si>
    <t xml:space="preserve"> 19.1.6.14 </t>
  </si>
  <si>
    <t>CAIXA DE TOMADAS CONTENDO UMA TOMADA BRANCA E OUTRA VERMELHA, 2P+T, 10A, DIMENSÕES (114 X 114 X 60)MM, PARA INSTALAÇÃO EM PISO ELEVADO. REF:. SPE-800S DA SPERONE OU EQUIVALENTE</t>
  </si>
  <si>
    <t xml:space="preserve"> 19.1.6.15 </t>
  </si>
  <si>
    <t xml:space="preserve"> 19.1.6.16 </t>
  </si>
  <si>
    <t>CAIXA DE LIGAÇÃO/PASSAGEM EM PVC RÍGIDO PARA ELETRODUTO, DIMENSÕES 4"X2", EMBUTIDA EM ALVENARIA - FORNECIMENTO E INSTALAÇÃO</t>
  </si>
  <si>
    <t xml:space="preserve"> 19.1.6.17 </t>
  </si>
  <si>
    <t xml:space="preserve"> 19.1.6.18 </t>
  </si>
  <si>
    <t>PLACA 4"X2" PARA UM (1) MÓDULO (HORIZONTAL / VERTICAL), INCLUSIVE FORNECIMENTO E INSTALAÇÃO, EXCLUSIVE SUPORTE E MÓDULO</t>
  </si>
  <si>
    <t xml:space="preserve"> 19.1.6.19 </t>
  </si>
  <si>
    <t xml:space="preserve"> 19.1.6.20 </t>
  </si>
  <si>
    <t xml:space="preserve"> 19.1.6.21 </t>
  </si>
  <si>
    <t xml:space="preserve"> 19.1.6.22 </t>
  </si>
  <si>
    <t>SUPORTE PARA PLACA 4"X4" PARA SEIS (6) MÓDULOS, INCLUSIVE PARAFUSOS PARA FIXAÇÃO, FORNECIMENTO E INSTALAÇÃO, EXCLUSIVE PLACA E MÓDULO</t>
  </si>
  <si>
    <t xml:space="preserve"> 19.1.6.23 </t>
  </si>
  <si>
    <t>UMA TOMADA 2P+T, 20A, 250V, COR BRANCA, OUTRA TOMADA 2P+T, 20A, 250V, COR VERMELHA INSTALADA EM CONDULETE DUPLO TIPO ”E”,  Ø3/4”. FAB.: WETZEL OU EQUIVALENTE</t>
  </si>
  <si>
    <t xml:space="preserve"> 19.1.6.24 </t>
  </si>
  <si>
    <t>CONDULETE DE ALUMÍNIO, TIPO "E", DIÂMETRO DE SAÍDA 1.1/2" (40MM), EXCLUSIVE MÓDULO E PLACA, INCLUSIVE FIXAÇÃO</t>
  </si>
  <si>
    <t xml:space="preserve"> 19.1.6.25 </t>
  </si>
  <si>
    <t xml:space="preserve"> 19.1.6.26 </t>
  </si>
  <si>
    <t xml:space="preserve"> 19.1.6.27 </t>
  </si>
  <si>
    <t xml:space="preserve"> 19.1.6.28 </t>
  </si>
  <si>
    <t xml:space="preserve"> 19.1.6.29 </t>
  </si>
  <si>
    <t xml:space="preserve"> 19.1.6.30 </t>
  </si>
  <si>
    <t>CONECTOR MACHO ROSQUEÁVEL FABRICADO EM LATÃO FUNDIDO ZINCADO COM ROSCA TIPO BSP, PARA FIXAÇÃO NAS EXTREMIDADES DO ELETRODUTO FLEXÍVEL METÁLICO Ø1". REF:. EC-MFL3 ELECON OU EQUIVALENTE - FORNECIMENTO E INSTALAÇÃO</t>
  </si>
  <si>
    <t xml:space="preserve"> 19.1.6.31 </t>
  </si>
  <si>
    <t xml:space="preserve"> 19.1.6.32 </t>
  </si>
  <si>
    <t xml:space="preserve"> 19.1.6.33 </t>
  </si>
  <si>
    <t xml:space="preserve"> 19.1.6.34 </t>
  </si>
  <si>
    <t xml:space="preserve"> 19.1.6.35 </t>
  </si>
  <si>
    <t>CURVA VERTICAL INTERNA PARA CANALETA METÁLICA DE 45MM, TAMPA PLANA LISA, R=30MM. REF:. DT 38040.30 DA DUTOTEC OU EQUIVALENTE</t>
  </si>
  <si>
    <t xml:space="preserve"> 19.1.6.36 </t>
  </si>
  <si>
    <t>CURVA VERTICAL EXTERNA PARA CANALETA METÁLICA DE 45MM, TAMPA PLANA LISA, R=30MM REF:. DT 38440.30 DA DUTOTEC OU EQUIVALENTE</t>
  </si>
  <si>
    <t xml:space="preserve"> 19.1.6.37 </t>
  </si>
  <si>
    <t>CURVA HORIZONTAL PARA CANALETA METÁLICA DE 45MM, RAIO 60°, TAMPA PLANA LISA, FABRICADA EM ALUMÍNIO, COR BRANCA. REF:. DT 38841.60 DA DUTOTEC OU EQUIVALENTE</t>
  </si>
  <si>
    <t xml:space="preserve"> 19.1.6.38 </t>
  </si>
  <si>
    <t>ADAPTADOR DE ELETRODUTOS EM CANALETA DE ALUMÍNIO DE 45MM, FABRICADA EM ALUMÍNIO. REF:. DT 47740.00 DA DUTOTEC OU EQUIVALENTE</t>
  </si>
  <si>
    <t xml:space="preserve"> 19.1.6.39 </t>
  </si>
  <si>
    <t>BUCHA DE REDUÇÃO PARA ADAPTADOR DE ELETRODUTOS EM CANALETA DE 45MM, Ø 1“ X Ø 3/4 “. REF:. DT 47740.00 DA DUTOTEC OU EQUIVALENTE</t>
  </si>
  <si>
    <t xml:space="preserve"> 19.1.6.40 </t>
  </si>
  <si>
    <t>CAIXA PARA DERIVAÇÃO TIPO T PARA CANALETA METÁLICA DE 45MM, TAMPA PLANA LISA, FABRICADA EM ALUMÍNIO, COR BRANCA. REF:. DT 53440.00 DA DUTOTEC OU EQUIVALENTE</t>
  </si>
  <si>
    <t xml:space="preserve"> 19.1.6.41 </t>
  </si>
  <si>
    <t>UMA TOMADA 2P+T, 10A, 250V, COR BRANCA, INSTALADA EM CONDULETE TIPO ”E”,  Ø3/4”. FAB.: WETZEL OU EQUIVALENTE</t>
  </si>
  <si>
    <t xml:space="preserve"> 19.1.6.42 </t>
  </si>
  <si>
    <t>MÓDULO COM FURO PARA SAÍDA DE FIO Ø 10MM, INCLUSIVE FORNECIMENTO E INSTALAÇÃO, EXCLUSIVE PLACA E SUPORTE</t>
  </si>
  <si>
    <t xml:space="preserve"> 19.1.7 </t>
  </si>
  <si>
    <t>LUMINÁRIAS</t>
  </si>
  <si>
    <t xml:space="preserve"> 19.1.7.1 </t>
  </si>
  <si>
    <t>BALIZADOR DE EMBUTIR NO PISO CORPO EM ALUMÍNIO INJETADO. DIFUSOR EM POLICARBONATO TRANSLÚCIDO. ALOJAMENTO EM  POLIPROPILENO. LED&lt;1W 2700K 53 LM, DIMENSÕES:30mm x44mm REF.: COIN 3971-S-PM, ACABAMENTO PRETO FAB.:INTERLIGHT OU SIMILAR.</t>
  </si>
  <si>
    <t xml:space="preserve"> 19.1.7.2 </t>
  </si>
  <si>
    <t>FINCO DE JARDIM EM ALUMÍNIO INJETADO NA COR PRETA LENTE EM POLICARBONATO  CRISTAL FECHAMENTO EM VIDRO TEMPERADO  TRANSPARENTE 6W 540LM 36º 2700K IP 66  REF.: 3026-S-PM FAB.:INTERLIGHT OU SIMILAR.</t>
  </si>
  <si>
    <t xml:space="preserve"> 19.1.7.3 </t>
  </si>
  <si>
    <t>BALIZADOR DE SOBREPOR. CORPO EM ALUMÍNIO EXTRUDADO.  LENTE PMMA DE ALTA TRANSMITÂNCIA 3W 190LM 2700K 12º IP66. DIMENSÕES:76X76X100MM. REF.: 4022.S FAB.: INTERLIGHT OU SIMILAR.</t>
  </si>
  <si>
    <t xml:space="preserve"> 19.1.7.4 </t>
  </si>
  <si>
    <t>PERFIL DE SOBREPOR  SIMPLE WAY (2M) CORPO EM ALUMÍNIO  EXTRUDADO COM DIFUSOR LEITOSO (2M), ACABAMENTO PRETO   COM LED 4W/M 2700K 24V 300LM/W REF.: W15S.200.F112 -S-PM FAB.:INTERLIGHT OU SIMILAR.</t>
  </si>
  <si>
    <t xml:space="preserve"> 19.1.7.5 </t>
  </si>
  <si>
    <t>LUMINÁRIA DE EMBUTIR QUADRADA  COM LED INTEGRADO NÃO ORIENTÁVEL. CORPO EM  CORPO EM ALUMÍNIO INJETADO E DISSIPADORES DE CALOR ALETADOS EM ALUMÍNIO, MOLAS EM AÇO INÓX. PINTURA ELETROSTÁTICA A PÓ POLIÉSTER NA COR PRETA, ACABAMENTO MICROTEXTURIZADO.  POTENCIA 14W  1270lm 36°2700K.  PROTOCOLO DE DIMERIZAÇÃO - DALI.  REF. SPOT PICO LED 14 W 4473-AB-S-PM SEM DRIVER.DIMENSÕES: 92x92x110mm  FAB.:INTERLIGHT OU SIMILAR.</t>
  </si>
  <si>
    <t xml:space="preserve"> 19.1.7.6 </t>
  </si>
  <si>
    <t>DRIVER LED CC 50W 350~1050mA 0~74V 90~240V PF0,92 IP20 DALI FAB.:INTERLIGHT OU SIMILAR.</t>
  </si>
  <si>
    <t xml:space="preserve"> 19.1.7.7 </t>
  </si>
  <si>
    <t>SPOT  DE SOBREPOR ORIENTÁVEL E CORPO EM ALUMÍNIO INJETADO.  PINTURA ELETROSTÁTICA A PÓ POLIÉSTER NA COR PRETA,  ACABAMENTO MICROTEXTURIZADO. FACHO DIRECIONÁVEL PARA AJUSTES DE ÂNGULOS. LED 10W INTEGRADO 1090lm 36° 3000K.  PROTOCOLO DIMERIZAÇÃO - DALI - PREVER CABOS DE AÇO PARA FIXAÇÃO NA ESTRUTURA AUXILIAR REF. 2712-ABW-PM - PROJETOR SIRIUS – DIMENSÕES: Ø113X160mm FAB.:INTERLIGHT OU SIMILAR.</t>
  </si>
  <si>
    <t xml:space="preserve"> 19.1.7.8 </t>
  </si>
  <si>
    <t>DRIVER LED CC 20W 250~700mA 0~47V I=90~240V PF0,92 IP20 DALI FAB.:INTERLIGHT OU SIMILAR.</t>
  </si>
  <si>
    <t xml:space="preserve"> 19.1.7.9 </t>
  </si>
  <si>
    <t>SPOT  DE SOBREPOR ORIENTÁVEL E CORPO EM ALUMÍNIO INJETADO.  PINTURA ELETROSTÁTICA A PÓ POLIÉSTER NA COR PRETO,  ACABAMENTO MICROTEXTURIZADO. FACHO DIRECIONÁVEL PARA AJUSTES DE ÂNGULOS. LED 20W INTEGRADO 2330lm (FONTE) 1800lm (LUMINÁRIA) 36° 3000K.  PROTOCOLO DIMERIZAÇÃO - DALI REF. 2713-AB-W-PM PROJETOR SIRIUS - DIMENSÕES: Ø113X160mm FAB.:INTERLIGHT OU SIMILAR.</t>
  </si>
  <si>
    <t xml:space="preserve"> 19.1.7.10 </t>
  </si>
  <si>
    <t>LUMINÁRIA DE EMBUTIR LED INTEGRADO 4W  CÓD. 4470 4000K 48º BIVOLT IRC 90 CORPO EM ALUMÍNIO INJETADO NA COR BRANCA REFLETOR EM POLICARBONATO METALIZADO UGR&lt;16 FAB.:INTERLIGHT OU SIMILAR.</t>
  </si>
  <si>
    <t xml:space="preserve"> 19.1.7.11 </t>
  </si>
  <si>
    <t>LUMINÁRIA DE EMBUTIR QUADRADA  COM PLACA DE LED 12W 3000K1130lm  ALTO IRC &gt;= 80  CORPO DISSIPADOR EM ALUMÍNIO INJETADO  NA COR BRANCA COM DIFUSOR  EM POLIESTIRENO TRANSLÚCIDO   DIMENSÕES: 200X200X44mm IP 20. BIVOLT  FAB.:INTERLIGHT OU SIMILAR.</t>
  </si>
  <si>
    <t xml:space="preserve"> 19.1.7.12 </t>
  </si>
  <si>
    <t>LUMINÁRIA DE EMBUTIR QUADRADA  COM PLACA DE LED 12W 3000K1130lm  ALTO IRC &gt;= 80  CORPO DISSIPADOR EM ALUMÍNIO INJETADO NA COR PRETA COM DIFUSOR EM POLIESTIRENO TRANSLÚCIDO  DIMENSÕES: 200X200X44mm  IP 20. BIVOLT  FAB.:INTERLIGHT OU SIMILAR.</t>
  </si>
  <si>
    <t xml:space="preserve"> 19.1.7.13 </t>
  </si>
  <si>
    <t>UMINÁRIA DE EMBUTIR LED INTEGRADO 4W CÓD. 4470 4000K 34º BIVOLT IRC 90 CORPO EM ALUMÍNIO INJETADO NA COR PRETA REFLETOR EM POLICARBONATO METALIZADO UGR&lt;16 NA COR PRETA FAB.:INTERLIGHT OU SIMILAR.</t>
  </si>
  <si>
    <t xml:space="preserve"> 19.1.7.14 </t>
  </si>
  <si>
    <t>LUMINÁRIA DE EMBUTIR LED INTEGRADO 4W  CÓD. 4470 4000K 34º BIVOLT IRC 90 CORPO EM ALUMÍNIO INJETADO NA COR BRANCA REFLETOR EM POLICARBONATO METALIZADO UGR&lt;16 NA COR PRETA FAB.:INTERLIGHT OU SIMILAR.</t>
  </si>
  <si>
    <t xml:space="preserve"> 19.1.7.15 </t>
  </si>
  <si>
    <t>ARANDELA DE SOBREPOR  CORPO EM ALUMÍNIO INJETADO NA COR PRETA COM LED INTEGRADO BRANCO SOFT  5W 2700K REF.: QUASAR FAB.:INTERLIGHT OU SIMILAR.</t>
  </si>
  <si>
    <t xml:space="preserve"> 19.1.7.16 </t>
  </si>
  <si>
    <t>TRILHO DE SOBREPOR EM ALUMÍNIO 3M EXTRUDADO  NA COR PRETA 48V COM DRIVER BIVOLT  FECHAMENTO EM TAMPA CEGA COM SPOTS ORIENTÁVEIS E PONTUAIS REF.: DO-IT FAB.:INTERLIGHT OU SIMILAR.</t>
  </si>
  <si>
    <t xml:space="preserve"> 19.1.7.17 </t>
  </si>
  <si>
    <t>TRILHO DE SOBREPOR EM ALUMÍNIO 2M EXTRUDADO  NA COR PRETA 48V COM DRIVER BIVOLT  FECHAMENTO EM TAMPA CEGA REF.: DO-IT FAB.:INTERLIGHT OU SIMILAR.</t>
  </si>
  <si>
    <t xml:space="preserve"> 19.1.7.18 </t>
  </si>
  <si>
    <t>TRILHO DE SOBREPOR EM ALUMÍNIO 1M EXTRUDADO  NA COR PRETA 48V COM DRIVER BIVOLT  FECHAMENTO EM TAMPA CEGA  REF.: DO-IT FAB.:INTERLIGHT OU SIMILAR.</t>
  </si>
  <si>
    <t xml:space="preserve"> 19.1.7.19 </t>
  </si>
  <si>
    <t>MINI PROJETOR LED INTEGRADO DOIT PONTUAL DALI LED 14W 2700K 1090lm  34º 8V IP 40 REF.:5203 AB S PM- V4 FAB.:INTERLIGHT OU SIMILAR.</t>
  </si>
  <si>
    <t xml:space="preserve"> 19.1.7.20 </t>
  </si>
  <si>
    <t>MINI PROJETOR LED INTEGRADO DOIT SPOT DALI LED 15W 2700K 1320lm  36º 8V IP 40 REF.:5277 AB RL PM-V4 FAB.:INTERLIGHT OU SIMILAR.</t>
  </si>
  <si>
    <t xml:space="preserve"> 19.1.7.21 </t>
  </si>
  <si>
    <t>KIT DRIVER ALIMENTACAO 90W SOBREPOR DALI FAB.:INTERLIGHT OU SIMILAR.</t>
  </si>
  <si>
    <t xml:space="preserve"> 19.1.7.22 </t>
  </si>
  <si>
    <t>CONECTOR DE ALIMENTACAO ENTRE PLACAS IP20 PT DALI FAB.:INTERLIGHT OU SIMILAR.</t>
  </si>
  <si>
    <t xml:space="preserve"> 19.1.7.23 </t>
  </si>
  <si>
    <t>FITA LED FLEXÍVEL DE USO INTERNO (5M). UNIFORMIDADE COM 140 LEDs/m  LED SMD 2216 24V 980LM/M 4000K IRC&gt;90  - 5 ANOS DE GARANTIA  DRIVE 24V DIMERIZÁVEL  -  A CADA 5m UM DRIVE . FAB.: INTERLIGHT WOVINWALL FAB.:INTERLIGHT OU SIMILAR.</t>
  </si>
  <si>
    <t xml:space="preserve"> 19.1.7.24 </t>
  </si>
  <si>
    <t>PERFIL LINEAR DE SOBREPOR SIMPLE WAY (2M) REF.:57648 FAB.:INTERLIGHT OU SIMILAR.</t>
  </si>
  <si>
    <t xml:space="preserve"> 19.1.7.25 </t>
  </si>
  <si>
    <t>DRIVER LED CV 80W 3300mA 24V I=100~240V PF&gt;0,5 50000H IP20 FAB.:INTERLIGHT OU SIMILAR.</t>
  </si>
  <si>
    <t xml:space="preserve"> 19.1.7.26 </t>
  </si>
  <si>
    <t>PERFIL DE SOBREPOR PROFUNDO SIMPLE WAY (1M) CORPO EM ALUMÍNIO  EXTRUDADO COM DIFUSOR LEITOSO, ACABAMENTO BRANCO   COM LED12W/m 4000K 24V 980LM/m REF.: W15SP.100.F112 -S-BM  FAB.:INTERLIGHT OU SIMILAR.</t>
  </si>
  <si>
    <t xml:space="preserve"> 19.1.7.27 </t>
  </si>
  <si>
    <t>PERFIL DE SOBREPOR PROFUNDO SIMPLE WAY (2M) CORPO EM ALUMÍNIO  EXTRUDADO COM DIFUSOR LEITOSO, ACABAMENTO BRANCO   COM LED12W/m 4000K 24V 980LM/m REF.:  WS15P.200.F112-S-BM FAB.:INTERLIGHT OU SIMILAR.</t>
  </si>
  <si>
    <t xml:space="preserve"> 19.1.7.28 </t>
  </si>
  <si>
    <t>PERFIL LINEAR DE SOBREPOR  SIMPLE WAY (2M) CORPO EM ALUMÍNIO  EXTRUDADO COM DIFUSOR LEITOSO, ACABAMENTO PRETO   COM LED12W/m 2700K 24V 980Lm/m IP20 REF.: W25S.200 F112-S-PM FAB.:INTERLIGHT OU SIMILAR.</t>
  </si>
  <si>
    <t xml:space="preserve"> 19.1.7.29 </t>
  </si>
  <si>
    <t>DRIVER LED CV 150W 6250mA 24V I=100~240V PF&gt;0,5 30000H IP20 FAB.:INTERLIGHT OU SIMILAR.</t>
  </si>
  <si>
    <t xml:space="preserve"> 19.1.7.30 </t>
  </si>
  <si>
    <t>LUMINÁRIA DE EMBUTIR QUADRADA C/ LED INTEGRADO E FOCO FIXO, NÃO ORIENTÁVEL, 14W, 2700K, 1270Lm,36º,  BILVOLT,  IP 54, CORPO EM ALUMÍNIO INJETADO E DISSIPADORES DE CALOR ALETADOS. REF.SPOTT PICO 4473-AB-S-PM - DIMENSÕES: 92X92X110mm FAB.:INTERLIGHT OU SIMILAR.</t>
  </si>
  <si>
    <t xml:space="preserve"> 19.1.7.31 </t>
  </si>
  <si>
    <t>LUMINÁRIA DE EMBUTIR EM FORRO LINEAR PERFIL "T"  E ABA 25mm COM BARRA DE LED 24W. CORPO EM CHAPA DE AÇO TRATADA EM ACABAMENTO EM PINTURA ELETROSTÁTICA NA COR BRANCA. CONJUNTO ÓTICO EM ALTO BRILHO DIFUSOR TRNASLÚCIDO, UGR&lt; 19,TEMPERATURA DE COR 4000K, IRC&gt;80 DIMENSÕES 625X625x30mm REF.: CONFORTLITE  ME 24W  FAB.: ITAIM OU SIMILAR.</t>
  </si>
  <si>
    <t xml:space="preserve"> 19.1.7.32 </t>
  </si>
  <si>
    <t>LUMINÁRIA DE SOBREPOR QUADRADA  COM BARRA DE LED 24W. CORPO EM CHAPA DE AÇO TRATADA EM ACABAMENTO EM PINTURA ELETROSTÁTICA NA COR BRANCA. CONJUNTO ÓTICO EM ALTO BRILHO DIFUSOR TRNASLÚCIDO ,   UGR&lt; 19,TEMPERATURA DE COR 4000K, IRC&gt;80 DIMENSÕES 625X625x30mm REF.: CONFORTLITE MS  24W  FAB.: ITAIM OU SIMILAR.</t>
  </si>
  <si>
    <t xml:space="preserve"> 19.1.7.33 </t>
  </si>
  <si>
    <t>LUMINÁRIA DE EMBUTIR NA COR BRANCA  PARA 02 LÂMPADAS TUBOLED DE 18W 4000K,  INCLUSIVE LAMPADAS TUBOLED .  REF.: LUMICENTER OU SIMILAR</t>
  </si>
  <si>
    <t xml:space="preserve"> 19.1.7.34 </t>
  </si>
  <si>
    <t>LUMINÁRIA DE SOBREPOR NA COR BRANCA  PARA 02 LÂMPADAS TUBOLED DE 18W TEMPERATURA DE COR 4000K , INCLUSIVE LAMPADAS TUBOLED.  REF.: LUMICENTER OU SIMILAR.</t>
  </si>
  <si>
    <t xml:space="preserve"> 19.1.8 </t>
  </si>
  <si>
    <t>QUADROS</t>
  </si>
  <si>
    <t xml:space="preserve"> 19.1.8.1 </t>
  </si>
  <si>
    <t>QUADRO DE DISTRIBUIÇÃO QDC-T.1 (TÉRREO) - FORNECIMENTO E INSTALAÇÃO.</t>
  </si>
  <si>
    <t xml:space="preserve"> 19.1.8.2 </t>
  </si>
  <si>
    <t>QUADRO DE DISTRIBUIÇÃO QDC-T.2 (COZINHA)  - FORNECIMENTO E INSTALAÇÃO.</t>
  </si>
  <si>
    <t xml:space="preserve"> 19.1.8.3 </t>
  </si>
  <si>
    <t>QUADRO DE DISTRIBUIÇÃO QDC-T.3 (TÉRREO)  - FORNECIMENTO E INSTALAÇÃO.</t>
  </si>
  <si>
    <t xml:space="preserve"> 19.1.8.4 </t>
  </si>
  <si>
    <t>QUADRO DE DISTRIBUIÇÃO QDC-T.4 (ILUMINAÇÃO CÊNICA) - FORNECIMENTO E INSTALAÇÃO.</t>
  </si>
  <si>
    <t xml:space="preserve"> 19.1.8.5 </t>
  </si>
  <si>
    <t>QUADRO DE DISTRIBUIÇÃO QDC-T.5 (TERREO) - FORNECIMENTO E INSTALAÇÃO.</t>
  </si>
  <si>
    <t xml:space="preserve"> 19.1.8.6 </t>
  </si>
  <si>
    <t>QUADRO DE DISTRIBUIÇÃO QDC-T.6 (TERREO) - FORNECIMENTO E INSTALAÇÃO.</t>
  </si>
  <si>
    <t xml:space="preserve"> 19.1.8.7 </t>
  </si>
  <si>
    <t>QUADRO DE DISTRIBUIÇÃO QDC-T.7 (TERREO) - FORNECIMENTO E INSTALAÇÃO.</t>
  </si>
  <si>
    <t xml:space="preserve"> 19.1.8.8 </t>
  </si>
  <si>
    <t>QUADRO DE DISTRIBUIÇÃO QDC-T.8 (ILUMINAÇÃO CÊNICA) - FORNECIMENTO E INSTALAÇÃO.</t>
  </si>
  <si>
    <t xml:space="preserve"> 19.1.8.9 </t>
  </si>
  <si>
    <t>QUADRO DE DISTRIBUIÇÃO QDC-T.9 (TERREO) - FORNECIMENTO E INSTALAÇÃO.</t>
  </si>
  <si>
    <t xml:space="preserve"> 19.1.8.10 </t>
  </si>
  <si>
    <t>QUADRO DE DISTRIBUIÇÃO QDC-T.10 (SALA TÉCNICA) - FORNECIMENTO E INSTALAÇÃO.</t>
  </si>
  <si>
    <t xml:space="preserve"> 19.1.8.11 </t>
  </si>
  <si>
    <t>QUADRO DE DISTRIBUIÇÃO QDC-T.11 (CABINE TÉCNICA) - FORNECIMENTO E INSTALAÇÃO.</t>
  </si>
  <si>
    <t xml:space="preserve"> 19.1.8.12 </t>
  </si>
  <si>
    <t>QUADRO DE DISTRIBUIÇÃO QDC-T.12 (CABINE TÉCNICA) - FORNECIMENTO E INSTALAÇÃO.</t>
  </si>
  <si>
    <t xml:space="preserve"> 19.1.8.13 </t>
  </si>
  <si>
    <t>QUADRO DE DISTRIBUIÇÃO QDC-T.13 (TÉRREO) - FORNECIMENTO E INSTALAÇÃO.</t>
  </si>
  <si>
    <t xml:space="preserve"> 19.1.8.14 </t>
  </si>
  <si>
    <t>QUADRO DE DISTRIBUIÇÃO QDC-T.14 (PALCO - AUDITÓRIO 1) - FORNECIMENTO E INSTALAÇÃO.</t>
  </si>
  <si>
    <t xml:space="preserve"> 19.1.8.15 </t>
  </si>
  <si>
    <t>QUADRO DE DISTRIBUIÇÃO QDC-T.15 (PALCO - AUDITÓRIO 2) - FORNECIMENTO E INSTALAÇÃO.</t>
  </si>
  <si>
    <t xml:space="preserve"> 19.1.8.16 </t>
  </si>
  <si>
    <t>QUADRO DE DISTRIBUIÇÃO QDC-T.16 (SALA TÉCNICA) - FORNECIMENTO E INSTALAÇÃO.</t>
  </si>
  <si>
    <t xml:space="preserve"> 19.1.8.17 </t>
  </si>
  <si>
    <t>QUADRO DE DISTRIBUIÇÃO QDC-T.17 (TÉRREO TORRE 1) - FORNECIMENTO E INSTALAÇÃO.</t>
  </si>
  <si>
    <t xml:space="preserve"> 19.1.8.18 </t>
  </si>
  <si>
    <t>QUADRO DE DISTRIBUIÇÃO QDC-T.18 (TÉRREO TORRE 2) - FORNECIMENTO E INSTALAÇÃO.</t>
  </si>
  <si>
    <t xml:space="preserve"> 19.1.8.19 </t>
  </si>
  <si>
    <t>QUADRO DE DISTRIBUIÇÃO QDC-T.19 (TÉRREO TORRE 3) - FORNECIMENTO E INSTALAÇÃO.</t>
  </si>
  <si>
    <t xml:space="preserve"> 19.1.8.20 </t>
  </si>
  <si>
    <t>QUADRO DE DISTRIBUIÇÃO QDC-M.1 (MEZANINO) - FORNECIMENTO E INSTALAÇÃO.</t>
  </si>
  <si>
    <t xml:space="preserve"> 19.1.8.21 </t>
  </si>
  <si>
    <t>QUADRO DE DISTRIBUIÇÃO QDC-M.2 (MEZANINO) - FORNECIMENTO E INSTALAÇÃO.</t>
  </si>
  <si>
    <t xml:space="preserve"> 19.1.8.22 </t>
  </si>
  <si>
    <t>QUADRO DE DISTRIBUIÇÃO QDC-M.3 (MEZANINO) - FORNECIMENTO E INSTALAÇÃO.</t>
  </si>
  <si>
    <t xml:space="preserve"> 19.1.8.23 </t>
  </si>
  <si>
    <t>QUADRO DE DISTRIBUIÇÃO QFAC-M.4 (OUVIDORIA) - FORNECIMENTO E INSTALAÇÃO.</t>
  </si>
  <si>
    <t xml:space="preserve"> 19.1.8.24 </t>
  </si>
  <si>
    <t>QUADRO DE FORÇA DE AR CONDICIONADO QFAC-G.1 (GARAGEM NIVEL 1) - FORNECIMENTO E INSTALAÇÃO.</t>
  </si>
  <si>
    <t xml:space="preserve"> 19.1.8.25 </t>
  </si>
  <si>
    <t>QUADRO DE FORÇA DE AR CONDICIONADO QFAC-G.2 (GARAGEM NIVEL 2) - FORNECIMENTO E INSTALAÇÃO.</t>
  </si>
  <si>
    <t xml:space="preserve"> 19.1.8.26 </t>
  </si>
  <si>
    <t>QUADRO DE FORÇA DE AR CONDICIONADO QFAC-P.1 (PILOTIS) - FORNECIMENTO E INSTALAÇÃO.</t>
  </si>
  <si>
    <t xml:space="preserve"> 19.1.8.27 </t>
  </si>
  <si>
    <t>QG-T1 - FORNECIMENTO E INSTALAÇÃO.</t>
  </si>
  <si>
    <t xml:space="preserve"> 19.1.8.28 </t>
  </si>
  <si>
    <t>QG-T2 - FORNECIMENTO E INSTALAÇÃO.</t>
  </si>
  <si>
    <t xml:space="preserve"> 19.1.8.29 </t>
  </si>
  <si>
    <t>QG-T3 - FORNECIMENTO E INSTALAÇÃO.</t>
  </si>
  <si>
    <t xml:space="preserve"> 19.1.8.30 </t>
  </si>
  <si>
    <t>QDNB-T1 - FORNECIMENTO E INSTALAÇÃO.</t>
  </si>
  <si>
    <t xml:space="preserve"> 19.1.8.31 </t>
  </si>
  <si>
    <t>CHAVE TRANSFERÊNCIA MANUAL - FORNECIMENTO E INSTALAÇÃO.</t>
  </si>
  <si>
    <t xml:space="preserve"> 19.1.8.32 </t>
  </si>
  <si>
    <t>QD-BORNES - FORNECIMENTO E INSTALAÇÃO.</t>
  </si>
  <si>
    <t xml:space="preserve"> 19.1.9 </t>
  </si>
  <si>
    <t>INFREESTRUTURA CENOTÉCNICA</t>
  </si>
  <si>
    <t xml:space="preserve"> 19.1.9.1 </t>
  </si>
  <si>
    <t xml:space="preserve"> 19.1.9.2 </t>
  </si>
  <si>
    <t xml:space="preserve"> 19.1.9.3 </t>
  </si>
  <si>
    <t xml:space="preserve"> 19.1.9.4 </t>
  </si>
  <si>
    <t xml:space="preserve"> 19.1.9.5 </t>
  </si>
  <si>
    <t xml:space="preserve"> 19.2 </t>
  </si>
  <si>
    <t>TELECOMUNICAÇÕES</t>
  </si>
  <si>
    <t xml:space="preserve"> 19.2.1 </t>
  </si>
  <si>
    <t xml:space="preserve"> 19.2.2 </t>
  </si>
  <si>
    <t xml:space="preserve"> 19.2.3 </t>
  </si>
  <si>
    <t xml:space="preserve"> 19.2.4 </t>
  </si>
  <si>
    <t xml:space="preserve"> 19.2.5 </t>
  </si>
  <si>
    <t xml:space="preserve"> 19.2.6 </t>
  </si>
  <si>
    <t xml:space="preserve"> 19.2.7 </t>
  </si>
  <si>
    <t xml:space="preserve"> 19.2.8 </t>
  </si>
  <si>
    <t>MÓDULO PARA REDE (CONECTOR RJ45 CAT.6E), INCLUSIVE FORNECIMENTO E INSTALAÇÃO, EXCLUSIVE PLACA E SUPORTE</t>
  </si>
  <si>
    <t xml:space="preserve"> 19.2.9 </t>
  </si>
  <si>
    <t>UM MÓDULO CEGO. REF.: 6110 47BC DA PIALPLUS+ OU EQUIVALENTE</t>
  </si>
  <si>
    <t xml:space="preserve"> 19.2.10 </t>
  </si>
  <si>
    <t>CAIXA DE LIGAÇÃO/PASSAGEM EM PVC RÍGIDO PARA ELETRODUTO, DIMENSÕES 4"X4", EMBUTIDA EM PAREDE EM CHAPA DE GESSO ACARTONADO (DRYWALL), INCLUSIVE FORNECIMENTO E INSTALAÇÃO</t>
  </si>
  <si>
    <t xml:space="preserve"> 19.2.11 </t>
  </si>
  <si>
    <t>CAIXA DE LIGAÇÃO/PASSAGEM EM PVC RÍGIDO PARA ELETRODUTO, DIMENSÕES 4"X2", EMBUTIDA EM PAREDE EM CHAPA DE GESSO ACARTONADO (DRYWALL), INCLUSIVE FORNECIMENTO E INSTALAÇÃO</t>
  </si>
  <si>
    <t xml:space="preserve"> 19.2.12 </t>
  </si>
  <si>
    <t xml:space="preserve"> 19.2.13 </t>
  </si>
  <si>
    <t xml:space="preserve"> 19.2.14 </t>
  </si>
  <si>
    <t xml:space="preserve"> 19.2.15 </t>
  </si>
  <si>
    <t xml:space="preserve"> 19.2.16 </t>
  </si>
  <si>
    <t xml:space="preserve"> 19.2.17 </t>
  </si>
  <si>
    <t xml:space="preserve"> 19.2.18 </t>
  </si>
  <si>
    <t xml:space="preserve"> 19.2.19 </t>
  </si>
  <si>
    <t>CAIXA DE DISTRIBUIÇÃO PARA TELEFONE (40 X 40 X 12)CM, FUNDO DE MADEIRA, PADRÃO TELEBRÁS. FAB.: CEMAR OU EQUIVALENTE</t>
  </si>
  <si>
    <t xml:space="preserve"> 19.2.20 </t>
  </si>
  <si>
    <t xml:space="preserve"> 19.2.21 </t>
  </si>
  <si>
    <t xml:space="preserve"> 19.2.22 </t>
  </si>
  <si>
    <t>CABO UTP, CATEGORIA 6 (LSZH), DE PAR TRANÇADO NÃO BLINDADO, COM CONDUTORES DE COBRE RÍGIDOS, 23 AWG, CORA ZUL. FAB. FURUKAWA OU EQUIVALENTE</t>
  </si>
  <si>
    <t xml:space="preserve"> 19.2.23 </t>
  </si>
  <si>
    <t>CABO OPTICO DIELÉTRICO COM FIBRA MONOMODO (SM G.652) PARA APLICAÇÃO EM DUTO, CONSTRUÇÃO: TIGHT BUFFER (ELEMENTO ÓPTICO), LSZH INTERNO/EXTERNO, CONFORME NBR 14772. REF.: 47914018 PRYSMIAN CABO ÓPTICO CFOT-SM-EO 02F LSZH FIBER-LAN DA PRYSMIAN OU EQUIVALENTE</t>
  </si>
  <si>
    <t xml:space="preserve"> 19.2.24 </t>
  </si>
  <si>
    <t>ADAPTADOR DE ELETRODUTOS EM CANALETA DE ALUMÍNIO DE 45MM, FABRICADA EM ALUMÍNIO. REF:. DT 47840.00 DA DUTOTEC OU EQUIVALENTE</t>
  </si>
  <si>
    <t xml:space="preserve"> 19.2.25 </t>
  </si>
  <si>
    <t>RACK PADRÃO 19" E 44U DE ALTURA - FORNECIMENTO E INSTALAÇÃO. AF_11/2019</t>
  </si>
  <si>
    <t xml:space="preserve"> 19.2.26 </t>
  </si>
  <si>
    <t>RACK DE PAREDE PADRÃO 19" E 12U DE ALTURA - FORNECIMENTO E INSTALAÇÃO</t>
  </si>
  <si>
    <t xml:space="preserve"> 19.2.27 </t>
  </si>
  <si>
    <t>PATCH PANEL MODULAR PADRÃO 19" CARREGADO GIGALAN CAT6 DE 24 X PORTAS REF:. PATCH PANEL GIGALAN CAT6 24 X PORTAS FURUKAWA OU EQUIVALENTE - FORNECIMENTO E INSTALAÇÃO</t>
  </si>
  <si>
    <t xml:space="preserve"> 19.2.28 </t>
  </si>
  <si>
    <t>GUIA DE CABO OU ORGANIZADOR PADRÃO DE 19", ALTURA DE 2U E PROFUNDIDADE DE 5CM REF:. GC 2U P50 PR  CICLOPS OU EQUIVALENTE - FORNECIMENTO E INSTALAÇÃO</t>
  </si>
  <si>
    <t xml:space="preserve"> 19.2.29 </t>
  </si>
  <si>
    <t>BANDEJA DE DUPLA FIXAÇÃO PADRÃO 19”  REF:. BD DF 1U P500 PR   CICLOPS OU EQUIVALENTE - FORNECIMENTO E INSTALAÇÃO</t>
  </si>
  <si>
    <t xml:space="preserve"> 19.2.30 </t>
  </si>
  <si>
    <t>CONJUNTO PORCA/GAIOLA PARA FIXAÇÃO DE BANDEJAS PADRÃO RACK 19". REF:. CJ PG COM 10 PÇS  CICLOPS OU EQUIVALENTE - FORNECIMENTO E INSTALAÇÃO</t>
  </si>
  <si>
    <t xml:space="preserve"> 19.2.31 </t>
  </si>
  <si>
    <t>DISTRIBUIDOR DE ENERGIA COM 6 TOMADAS, PADRÃO RACK 19" REF:. PS-1.7 PENTACÚSTICA OU EQUIVALENTE - FORNECIMENTO E INSTALAÇÃO</t>
  </si>
  <si>
    <t xml:space="preserve"> 19.2.32 </t>
  </si>
  <si>
    <t>RÉGUA DO TIPO PDU PARA MONTAGEM VERTICAL EM BASTIDORES DE 19" REF:. PDU-8×20 PENTACÚSTICA OU EQUIVALENTE - FORNECIMENTO E INSTALAÇÃO</t>
  </si>
  <si>
    <t xml:space="preserve"> 19.3 </t>
  </si>
  <si>
    <t>CFTV</t>
  </si>
  <si>
    <t xml:space="preserve"> 19.3.1 </t>
  </si>
  <si>
    <t xml:space="preserve"> 19.3.2 </t>
  </si>
  <si>
    <t xml:space="preserve"> 19.3.3 </t>
  </si>
  <si>
    <t xml:space="preserve"> 19.3.4 </t>
  </si>
  <si>
    <t xml:space="preserve"> 19.3.5 </t>
  </si>
  <si>
    <t xml:space="preserve"> 19.3.6 </t>
  </si>
  <si>
    <t xml:space="preserve"> 19.3.7 </t>
  </si>
  <si>
    <t>CONJUNTO DE UMA (1) TOMADA DE DADOS (CONECTOR RJ45 CAT.6E), COM PLACA 4"X2" DE UM (1) POSTO, INCLUSIVE FORNECIMENTO, INSTALAÇÃO, SUPORTE, MÓDULO E PLACA</t>
  </si>
  <si>
    <t xml:space="preserve"> 19.3.8 </t>
  </si>
  <si>
    <t xml:space="preserve"> 19.3.9 </t>
  </si>
  <si>
    <t xml:space="preserve"> 19.3.10 </t>
  </si>
  <si>
    <t xml:space="preserve"> 19.3.11 </t>
  </si>
  <si>
    <t xml:space="preserve"> 19.3.12 </t>
  </si>
  <si>
    <t>CÂMERAS DE MONITORAMENTO LENTE FIXA TIPO DOME, 2.0 MP , COM LICENÇAS PARA INSTALAÇÃO NO SOFTWARE HICK CENTRAL, COM AS SEGUINTES ESPECIFICAÇÕES MÍNIMAS: CÂMERA DE MONITORAMENTO REMOTO, COM CAPACIDADE DE OBTENÇÃO DE DETALHES (IDENTIFICAÇÃO) DE IMAGEM A ATÉ 15 METROS DO LOCAL DE INSTALAÇÃO; GRAU DE PROTEÇÃO SUFICIENTE PARA O USO EM AMBIENTES INTERNOS/EXTERNOS, MÍNIMO IP66; TECNOLOGIA INFRAVERMELHO, MANTENDO O NÍVEL IDEAL DE ILUMINAÇÃO DO AMBIENTE. DISTÂNCIA MÍNIMA IR 15 METROS;SER NATIVAMENTE IP (SEM O USO DE CONVERSORES); OPERAR CONFORME O PADRÃO INTERNACIONAL ONVIF; RESOLUÇÃO MÍNIMA DE 1920 × 1080; TECNOLOGIA DE COMPRESSÃO H.265; WDR COM NO MÍNIMO 120DB; ABERTURA HORIZONTAL DE IMAGEM DE NO MÍNIMO 100 (GRAUS); SUPORTAR NO MÍNIMO 20 QUADROS POR SEGUNDO MESMO QUANDO UTILIZANDO RESOLUÇÃO TOTAL; POSSUIR ILUMINADOR IR INTEGRADO DE FÁBRICA; ENTRADA PARA ALIMENTAÇÃO ELÉTRICA POE; DEVE SER FORNECIDA COM, NO MÍNIMO, AS SEGUINTES VÍDEO ANALISES HABILITADAS EMBARCADAS NA CÂMERA: DETECÇÃO DE MOVIMENTOS, DETECÇÃO DE INTRUSOS EM UMA DETERMINADA ÁREA E CRUZAMENTO DE LINHA PRÉ-DEFINIDA; SLOT DE CARTÃO SD PARA GRAVAÇÃO LOCAL E SER FORNECIDO COM CARTÃO DE, NO MÍNIMO, 16GB; REF:. HIKVISION OU SIMILAR</t>
  </si>
  <si>
    <t xml:space="preserve"> 19.3.13 </t>
  </si>
  <si>
    <t>CÂMERAS DE MONITORAMENTO LENTE FIXA TIPO BULLET, 2.0 MP , COM LICENÇAS PARA INSTALAÇÃO NO SOFTWARE HICK CENTRAL, COM AS SEGUINTES ESPECIFICAÇÕES MÍNIMAS: CÂMERA DE MONITORAMENTO REMOTO, COM CAPACIDADE DE OBTENÇÃO DE DETALHES (IDENTIFICAÇÃO) DE IMAGEM A ATÉ 15 METROS DO LOCAL DE INSTALAÇÃO; GRAU DE PROTEÇÃO SUFICIENTE PARA O USO EM AMBIENTES INTERNOS/EXTERNOS, MÍNIMO IP66; TECNOLOGIA INFRAVERMELHO, MANTENDO O NÍVEL IDEAL DE ILUMINAÇÃO DO AMBIENTE. DISTÂNCIA MÍNIMA IR 15 METROS;SER NATIVAMENTE IP (SEM O USO DE CONVERSORES); OPERAR CONFORME O PADRÃO INTERNACIONAL ONVIF; RESOLUÇÃO MÍNIMA DE 1920 × 1080; TECNOLOGIA DE COMPRESSÃO H.265; WDR COM NO MÍNIMO 120DB; ABERTURA HORIZONTAL DE IMAGEM DE NO MÍNIMO 100 (GRAUS); SUPORTAR NO MÍNIMO 20 QUADROS POR SEGUNDO MESMO QUANDO UTILIZANDO RESOLUÇÃO TOTAL; POSSUIR ILUMINADOR IR INTEGRADO DE FÁBRICA; ENTRADA PARA ALIMENTAÇÃO ELÉTRICA POE; DEVE SER FORNECIDA COM, NO MÍNIMO, AS SEGUINTES VÍDEO ANALISES HABILITADAS EMBARCADAS NA CÂMERA: DETECÇÃO DE MOVIMENTOS, DETECÇÃO DE INTRUSOS EM UMA DETERMINADA ÁREA E CRUZAMENTO DE LINHA PRÉ-DEFINIDA; SLOT DE CARTÃO SD PARA GRAVAÇÃO LOCAL E SER FORNECIDO COM CARTÃO DE, NO MÍNIMO, 16GB; REF:. HIKVISION OU SIMILAR</t>
  </si>
  <si>
    <t xml:space="preserve"> 19.3.14 </t>
  </si>
  <si>
    <t xml:space="preserve"> 19.3.15 </t>
  </si>
  <si>
    <t xml:space="preserve"> 20.1 </t>
  </si>
  <si>
    <t>ÁGUA FRIA</t>
  </si>
  <si>
    <t xml:space="preserve"> 20.1.1 </t>
  </si>
  <si>
    <t>FORNECIMENTO E ASSENTAMENTO DE TUBO PVC RÍGIDO SOLDÁVEL, ÁGUA FRIA, DN 20 MM (1/2"), INCLUSIVE CONEXÕES</t>
  </si>
  <si>
    <t xml:space="preserve"> 20.1.2 </t>
  </si>
  <si>
    <t>FORNECIMENTO E ASSENTAMENTO DE TUBO PVC RÍGIDO SOLDÁVEL, ÁGUA FRIA, DN 25 MM (3/4") , INCLUSIVE CONEXÕES</t>
  </si>
  <si>
    <t xml:space="preserve"> 20.1.3 </t>
  </si>
  <si>
    <t>FORNECIMENTO E ASSENTAMENTO DE TUBO PVC RÍGIDO SOLDÁVEL, ÁGUA FRIA, DN 32 MM (1") , INCLUSIVE CONEXÕES</t>
  </si>
  <si>
    <t xml:space="preserve"> 20.1.4 </t>
  </si>
  <si>
    <t>FORNECIMENTO E ASSENTAMENTO DE TUBO PVC RÍGIDO SOLDÁVEL, ÁGUA FRIA, DN 40 MM (1.1/4"), INCLUSIVE CONEXÕES</t>
  </si>
  <si>
    <t xml:space="preserve"> 20.1.5 </t>
  </si>
  <si>
    <t>FORNECIMENTO E ASSENTAMENTO DE TUBO PVC RÍGIDO SOLDÁVEL, ÁGUA FRIA, DN 50 MM (1.1/2"), INCLUSIVE CONEXÕES</t>
  </si>
  <si>
    <t xml:space="preserve"> 20.1.6 </t>
  </si>
  <si>
    <t>FORNECIMENTO E ASSENTAMENTO DE TUBO PVC RÍGIDO SOLDÁVEL, ÁGUA FRIA, DN 60 MM (2"), INCLUSIVE CONEXÕES</t>
  </si>
  <si>
    <t xml:space="preserve"> 20.1.7 </t>
  </si>
  <si>
    <t>FORNECIMENTO E ASSENTAMENTO DE TUBO PVC RÍGIDO SOLDÁVEL, ÁGUA FRIA, DN 75 MM (2.1/2"), INCLUSIVE CONEXÕES</t>
  </si>
  <si>
    <t xml:space="preserve"> 20.1.8 </t>
  </si>
  <si>
    <t>JOELHO 90 GRAUS COM BUCHA DE LATÃO, PVC, SOLDÁVEL, DN 20MM, X 1/2  INSTALADO EM RAMAL OU SUB-RAMAL DE ÁGUA - FORNECIMENTO E INSTALAÇÃO. AF_06/2022</t>
  </si>
  <si>
    <t xml:space="preserve"> 20.1.9 </t>
  </si>
  <si>
    <t>JOELHO 90 GRAUS COM BUCHA DE LATÃO, PVC, SOLDÁVEL, DN 25MM, X 3/4  INSTALADO EM RAMAL OU SUB-RAMAL DE ÁGUA - FORNECIMENTO E INSTALAÇÃO. AF_06/2022</t>
  </si>
  <si>
    <t xml:space="preserve"> 20.1.10 </t>
  </si>
  <si>
    <t>REGISTRO DE GAVETA, TIPO BASE, ROSCÁVEL 3/4" (PARA TUBO SOLDÁVEL OU PPR DN 25MM/CPVC DN 22MM), INCLUSIVE ACABAMENTO (PADRÃO MÉDIO) E CANOPLA CROMADO</t>
  </si>
  <si>
    <t xml:space="preserve"> 20.1.11 </t>
  </si>
  <si>
    <t>REGISTRO DE GAVETA, TIPO BASE, ROSCÁVEL 1" (PARA TUBO SOLDÁVEL OU PPR DN 32MM/CPVC DN 28MM), INCLUSIVE ACABAMENTO (PADRÃO MÉDIO) E CANOPLA CROMADOS</t>
  </si>
  <si>
    <t xml:space="preserve"> 20.1.12 </t>
  </si>
  <si>
    <t>REGISTRO DE GAVETA, TIPO BASE, ROSCÁVEL 1.1/4" (PARA TUBO SOLDÁVEL OU PPR DN 40MM/CPVC DN 35MM), INCLUSIVE ACABAMENTO (PADRÃO MÉDIO) E CANOPLA CROMADOS</t>
  </si>
  <si>
    <t xml:space="preserve"> 20.1.13 </t>
  </si>
  <si>
    <t>REGISTRO DE PRESSÃO, TIPO BASE, ROSCÁVEL 1/2" (PARA TUBO SOLDÁVEL OU PPR DN 20MM/CPVC DN 15MM), INCLUSIVE ACABAMENTO (PADRÃO MÉDIO) E CANOPLA CROMADOS</t>
  </si>
  <si>
    <t xml:space="preserve"> 20.1.14 </t>
  </si>
  <si>
    <t>REGISTRO DE PRESSÃO, TIPO BASE, ROSCÁVEL 3/4" (PARA TUBO SOLDÁVEL OU PPR DN 25MM/CPVC DN 22MM), INCLUSIVE ACABAMENTO (PADRÃO MÉDIO) E CANOPLA CROMADOS</t>
  </si>
  <si>
    <t xml:space="preserve"> 20.1.15 </t>
  </si>
  <si>
    <t>REGISTRO DE GAVETA, TIPO BRUTO, ROSCÁVEL 1" (PARA TUBO SOLDÁVEL OU PPR DN 32MM/CPVC DN 28MM), INCLUSIVE VOLANTE PARA ACIONAMENTO</t>
  </si>
  <si>
    <t xml:space="preserve"> 20.1.16 </t>
  </si>
  <si>
    <t>REGISTRO DE GAVETA, TIPO BRUTO, ROSCÁVEL 1.1/2" (PARA TUBO SOLDÁVEL OU PPR DN 50MM/CPVC DN 42MM), INCLUSIVE VOLANTE PARA ACIONAMENTO</t>
  </si>
  <si>
    <t xml:space="preserve"> 20.1.17 </t>
  </si>
  <si>
    <t>REGISTRO DE GAVETA, TIPO BRUTO, ROSCÁVEL 2" (PARA TUBO SOLDÁVEL OU PPR DN 60MM/CPVC DN 54MM), INCLUSIVE VOLANTE PARA ACIONAMENTO</t>
  </si>
  <si>
    <t xml:space="preserve"> 20.1.18 </t>
  </si>
  <si>
    <t>REGISTRO DE GAVETA, TIPO BRUTO, ROSCÁVEL 2.1/2" (PARA TUBO SOLDÁVEL OU PPR DN 75MM/CPVC DN 73MM), INCLUSIVE VOLANTE PARA ACIONAMENTO</t>
  </si>
  <si>
    <t xml:space="preserve"> 20.1.19 </t>
  </si>
  <si>
    <t>ADAPTADOR CURTO COM BOLSA E ROSCA PARA REGISTRO, PVC, SOLDÁVEL, DN 20MM X 1/2 , INSTALADO EM RAMAL OU SUB-RAMAL DE ÁGUA - FORNECIMENTO E INSTALAÇÃO. AF_06/2022</t>
  </si>
  <si>
    <t xml:space="preserve"> 20.1.20 </t>
  </si>
  <si>
    <t>ADAPTADOR CURTO COM BOLSA E ROSCA PARA REGISTRO, PVC, SOLDÁVEL, DN 25MM X 3/4 , INSTALADO EM RAMAL DE DISTRIBUIÇÃO DE ÁGUA - FORNECIMENTO E INSTALAÇÃO. AF_06/2022</t>
  </si>
  <si>
    <t xml:space="preserve"> 20.1.21 </t>
  </si>
  <si>
    <t>ADAPTADOR CURTO COM BOLSA E ROSCA PARA REGISTRO, PVC, SOLDÁVEL, DN 32MM X 1 , INSTALADO EM RAMAL DE DISTRIBUIÇÃO DE ÁGUA - FORNECIMENTO E INSTALAÇÃO. AF_06/2022</t>
  </si>
  <si>
    <t xml:space="preserve"> 20.1.22 </t>
  </si>
  <si>
    <t>ADAPTADOR CURTO COM BOLSA E ROSCA PARA REGISTRO, PVC, SOLDÁVEL, DN 40MM X 1.1/4, INSTALADO EM RAMAL DE DISTRIBUIÇÃO DE ÁGUA - FORNECIMENTO E INSTALAÇÃO. AF_06/2022</t>
  </si>
  <si>
    <t xml:space="preserve"> 20.1.23 </t>
  </si>
  <si>
    <t>ADAPTADOR CURTO COM BOLSA E ROSCA PARA REGISTRO, PVC, SOLDÁVEL, DN 50MM X 1.1/2, INSTALADO EM RAMAL DE DISTRIBUIÇÃO DE ÁGUA - FORNECIMENTO E INSTALAÇÃO. AF_06/2022</t>
  </si>
  <si>
    <t xml:space="preserve"> 20.1.24 </t>
  </si>
  <si>
    <t>ADAPTADOR CURTO COM BOLSA E ROSCA PARA REGISTRO, PVC, SOLDÁVEL, DN 60MM X 2 , INSTALADO EM PRUMADA DE ÁGUA - FORNECIMENTO E INSTALAÇÃO. AF_06/2022</t>
  </si>
  <si>
    <t xml:space="preserve"> 20.1.25 </t>
  </si>
  <si>
    <t>ADAPTADOR CURTO COM BOLSA E ROSCA PARA REGISTRO, PVC, SOLDÁVEL, DN 75MM X 2.1/2, INSTALADO EM PRUMADA DE ÁGUA - FORNECIMENTO E INSTALAÇÃO. AF_12/2014</t>
  </si>
  <si>
    <t xml:space="preserve"> 20.1.26 </t>
  </si>
  <si>
    <t>CAIXA D´ÁGUA DE POLIETILENO, CAPACIDADE DE 5.000L, INCLUSIVE TAMPA, TORNEIRA DE BOIA, EXTRAVASOR, TUBO DE LIMPEZA E ACESSÓRIOS, EXCLUSIVE TUBULAÇÃO DE ENTRADA/SAÍDA DE ÁGUA</t>
  </si>
  <si>
    <t xml:space="preserve"> 20.1.27 </t>
  </si>
  <si>
    <t>REF:. SINAPI (94704) - FLANGE DN 23MM, EM LIGA DE COBRE, CONFORME NORMA ABNT NBR 15704-1 - REF: DECA OU EQUIVALENTE</t>
  </si>
  <si>
    <t xml:space="preserve"> 20.1.28 </t>
  </si>
  <si>
    <t>REF:. SINAPI (94704) - FLANGE DN 50MM, EM LIGA DE COBRE, CONFORME NORMA ABNT NBR 15704-1 - REF: DECA OU EQUIVALENTE</t>
  </si>
  <si>
    <t xml:space="preserve"> 20.1.29 </t>
  </si>
  <si>
    <t>REF:. SINAPI (94704) - FLANGE DN 60MM, EM LIGA DE COBRE, CONFORME NORMA ABNT NBR 15704-1 - REF: DECA OU EQUIVALENTE</t>
  </si>
  <si>
    <t xml:space="preserve"> 20.1.30 </t>
  </si>
  <si>
    <t>REF:. SINAPI (94704) - FLANGE DN 75MM, EM LIGA DE COBRE, CONFORME NORMA ABNT NBR 15704-1 - REF: DECA OU EQUIVALENTE</t>
  </si>
  <si>
    <t xml:space="preserve"> 20.1.31 </t>
  </si>
  <si>
    <t>INSTALAÇÃO PARA BEBEDOURO OU PURIFICADOR DE ÁGUA</t>
  </si>
  <si>
    <t xml:space="preserve"> 20.2 </t>
  </si>
  <si>
    <t>ESGOTO SANITÁRIO</t>
  </si>
  <si>
    <t xml:space="preserve"> 20.2.1 </t>
  </si>
  <si>
    <t>FORNECIMENTO E ASSENTAMENTO DE TUBO PVC RÍGIDO, ESGOTO, PB - SÉRIE NORMAL, DN 40MM (1.1/2"), INCLUSIVE CONEXÕES</t>
  </si>
  <si>
    <t xml:space="preserve"> 20.2.2 </t>
  </si>
  <si>
    <t>FORNECIMENTO E ASSENTAMENTO DE TUBO PVC RÍGIDO, ESGOTO, PBV - SÉRIE NORMAL, DN 50 MM (2"), INCLUSIVE CONEXÕES</t>
  </si>
  <si>
    <t xml:space="preserve"> 20.2.3 </t>
  </si>
  <si>
    <t>FORNECIMENTO E ASSENTAMENTO DE TUBO PVC RÍGIDO, ESGOTO, PBV - SÉRIE NORMAL, DN 75 MM (3"), INCLUSIVE CONEXÕES</t>
  </si>
  <si>
    <t xml:space="preserve"> 20.2.4 </t>
  </si>
  <si>
    <t>FORNECIMENTO E ASSENTAMENTO DE TUBO PVC RÍGIDO, ESGOTO, PBV - SÉRIE NORMAL, DN 100 MM (4"), INCLUSIVE CONEXÕES</t>
  </si>
  <si>
    <t xml:space="preserve"> 20.2.5 </t>
  </si>
  <si>
    <t>CAIXA SIFONADA (150 X 150 X 50)MM, EM PVC RÍGIDO SOLDÁVEL, CONFORME NORMA ABNT NBR 5688 - REF: TIGRE OU EQUIVALENTE</t>
  </si>
  <si>
    <t xml:space="preserve"> 20.2.6 </t>
  </si>
  <si>
    <t>CAIXA SIFONADA (150 X 185 X 75)MM, EM PVC RÍGIDO SOLDÁVEL, CONFORME NORMA ABNT NBR 5688 - REF: TIGRE OU EQUIVALENTE</t>
  </si>
  <si>
    <t xml:space="preserve"> 20.2.7 </t>
  </si>
  <si>
    <t>CAIXA SIFONADA (150 X 185 X 75)MM, COM TAMPA CEGA, EM PVC RÍGIDO SOLDÁVEL, CONFORME NORMA ABNT NBR 5688 - REF: TIGRE OU EQUIVALENTE</t>
  </si>
  <si>
    <t xml:space="preserve"> 20.2.8 </t>
  </si>
  <si>
    <t>RALO SIFONADO (100 X 53 X 40)MM, EM PVC RÍGIDO SOLDÁVEL, CONFORME NORMA ABNT NBR 5688 - REF: TIGRE OU EQUIVALENTE</t>
  </si>
  <si>
    <t xml:space="preserve"> 20.2.9 </t>
  </si>
  <si>
    <t>GRELHA E PORTA GRELHA 10X10CM, INOX,  PARA CAIXAS SIFONADAS E RALOS</t>
  </si>
  <si>
    <t xml:space="preserve"> 20.2.10 </t>
  </si>
  <si>
    <t>GRELHA E PORTA GRELHA 15X15CM, INOX,  PARA CAIXAS SIFONADAS E RALOS</t>
  </si>
  <si>
    <t xml:space="preserve"> 20.2.11 </t>
  </si>
  <si>
    <t>CAIXA DE ESGOTO DE INSPEÇÃO/PASSAGEM EM ALVENARIA (40X40X60CM), REVESTIMENTO EM ARGAMASSA COM ADITIVO IMPERMEABILIZANTE, COM TAMPA DE CONCRETO, INCLUSIVE ESCAVAÇÃO, REATERRO E TRANSPORTE E RETIRADA DO MATERIAL ESCAVADO (EM CAÇAMBA)</t>
  </si>
  <si>
    <t xml:space="preserve"> 20.2.12 </t>
  </si>
  <si>
    <t>CAIXA DE ESGOTO DE INSPEÇÃO/PASSAGEM EM ALVENARIA (40X40X40CM), REVESTIMENTO EM ARGAMASSA COM ADITIVO IMPERMEABILIZANTE, COM TAMPA DE CONCRETO, INCLUSIVE ESCAVAÇÃO, REATERRO E TRANSPORTE E RETIRADA DO MATERIAL ESCAVADO (EM CAÇAMBA)</t>
  </si>
  <si>
    <t xml:space="preserve"> 20.2.13 </t>
  </si>
  <si>
    <t>CAIXA DE ESGOTO DE INSPEÇÃO/PASSAGEM EM ALVENARIA (60X60X60CM), REVESTIMENTO EM ARGAMASSA COM ADITIVO IMPERMEABILIZANTE, COM TAMPA DE CONCRETO, INCLUSIVE ESCAVAÇÃO, REATERRO E TRANSPORTE E RETIRADA DO MATERIAL ESCAVADO (EM CAÇAMBA)</t>
  </si>
  <si>
    <t xml:space="preserve"> 20.2.14 </t>
  </si>
  <si>
    <t>CAIXA DE ESGOTO DE INSPEÇÃO/PASSAGEM EM ALVENARIA (60X60X65CM), REVESTIMENTO EM ARGAMASSA COM ADITIVO IMPERMEABILIZANTE, COM TAMPA DE CONCRETO, INCLUSIVE ESCAVAÇÃO, REATERRO E TRANSPORTE E RETIRADA DO MATERIAL ESCAVADO (EM CAÇAMBA)</t>
  </si>
  <si>
    <t xml:space="preserve"> 20.2.15 </t>
  </si>
  <si>
    <t>CAIXA DE ESGOTO DE INSPEÇÃO/PASSAGEM EM ALVENARIA (60X60X68CM), REVESTIMENTO EM ARGAMASSA COM ADITIVO IMPERMEABILIZANTE, COM TAMPA DE CONCRETO, INCLUSIVE ESCAVAÇÃO, REATERRO E TRANSPORTE E RETIRADA DO MATERIAL ESCAVADO (EM CAÇAMBA)</t>
  </si>
  <si>
    <t xml:space="preserve"> 20.2.16 </t>
  </si>
  <si>
    <t>CAIXA DE ESGOTO DE INSPEÇÃO/PASSAGEM EM ALVENARIA (60X60X80CM), REVESTIMENTO EM ARGAMASSA COM ADITIVO IMPERMEABILIZANTE, COM TAMPA DE CONCRETO, INCLUSIVE ESCAVAÇÃO, REATERRO E TRANSPORTE E RETIRADA DO MATERIAL ESCAVADO (EM CAÇAMBA)</t>
  </si>
  <si>
    <t xml:space="preserve"> 20.3 </t>
  </si>
  <si>
    <t>DRENO AR CONDICIONADO</t>
  </si>
  <si>
    <t xml:space="preserve"> 20.3.1 </t>
  </si>
  <si>
    <t xml:space="preserve"> 20.3.2 </t>
  </si>
  <si>
    <t xml:space="preserve"> 20.3.3 </t>
  </si>
  <si>
    <t xml:space="preserve"> 20.3.4 </t>
  </si>
  <si>
    <t xml:space="preserve"> 20.3.5 </t>
  </si>
  <si>
    <t xml:space="preserve"> 20.3.6 </t>
  </si>
  <si>
    <t xml:space="preserve"> 20.3.7 </t>
  </si>
  <si>
    <t xml:space="preserve"> 20.3.8 </t>
  </si>
  <si>
    <t xml:space="preserve"> 20.3.9 </t>
  </si>
  <si>
    <t>CAIXA DE ESGOTO DE INSPEÇÃO/PASSAGEM EM ALVENARIA (60X60X85CM), REVESTIMENTO EM ARGAMASSA COM ADITIVO IMPERMEABILIZANTE, COM TAMPA DE CONCRETO, INCLUSIVE ESCAVAÇÃO, REATERRO E TRANSPORTE E RETIRADA DO MATERIAL ESCAVADO (EM CAÇAMBA)</t>
  </si>
  <si>
    <t xml:space="preserve"> 20.3.10 </t>
  </si>
  <si>
    <t>CAIXA DE ESGOTO DE INSPEÇÃO/PASSAGEM EM ALVENARIA (60X60X100CM), REVESTIMENTO EM ARGAMASSA COM ADITIVO IMPERMEABILIZANTE, COM TAMPA DE CONCRETO, INCLUSIVE ESCAVAÇÃO, REATERRO E TRANSPORTE E RETIRADA DO MATERIAL ESCAVADO (EM CAÇAMBA)</t>
  </si>
  <si>
    <t xml:space="preserve"> 21.1 </t>
  </si>
  <si>
    <t>HIDRANTES</t>
  </si>
  <si>
    <t xml:space="preserve"> 21.1.1 </t>
  </si>
  <si>
    <t>ABRIGO PARA HIDRANTE, 90X60X17CM, COM REGISTRO GLOBO ANGULAR 45 GRAUS 2 1/2", ADAPTADOR STORZ 2 1/2", E ESGUICHO EM LATÃO 1 1/2" - FORNECIMENTO E INSTALAÇÃO.</t>
  </si>
  <si>
    <t xml:space="preserve"> 21.1.2 </t>
  </si>
  <si>
    <t>MANGUEIRA DE FIBRA SINTÉTICA E BORRACHA PARA INCÊNDIO TIPO 2, DN 38MM, COMPRIMENTO 15M, FORNECIMENTO E INSTALAÇÃO</t>
  </si>
  <si>
    <t xml:space="preserve"> 21.1.3 </t>
  </si>
  <si>
    <t>TUBO DE AÇO GALVANIZADO COM COSTURA, CLASSE MÉDIA, DN 65 (2 1/2"), CONEXÃO ROSQUEADA, INSTALADO EM REDE DE ALIMENTAÇÃO PARA HIDRANTE - FORNECIMENTO E INSTALAÇÃO. AF_10/2020</t>
  </si>
  <si>
    <t xml:space="preserve"> 21.1.4 </t>
  </si>
  <si>
    <t>COTOVELO 90 GRAUS, EM FERRO GALVANIZADO, CONEXÃO ROSQUEADA, DN 65 (2 1/2), INSTALADO EM RESERVAÇÃO DE ÁGUA DE EDIFICAÇÃO QUE POSSUA RESERVATÓRIO DE FIBRA/FIBROCIMENTO  FORNECIMENTO E INSTALAÇÃO. AF_06/2016</t>
  </si>
  <si>
    <t xml:space="preserve"> 21.1.5 </t>
  </si>
  <si>
    <t>COTOVELO 45 GRAUS, EM FERRO GALVANIZADO, CONEXÃO ROSQUEADA, DN 65 (2 1/2), INSTALADO EM RESERVAÇÃO DE ÁGUA DE EDIFICAÇÃO QUE POSSUA RESERVATÓRIO DE FIBRA/FIBROCIMENTO  FORNECIMENTO E INSTALAÇÃO. AF_06/2016</t>
  </si>
  <si>
    <t xml:space="preserve"> 21.1.6 </t>
  </si>
  <si>
    <t>TÊ, EM FERRO GALVANIZADO, CONEXÃO ROSQUEADA, DN 65 (2 1/2"), INSTALADO EM REDE DE ALIMENTAÇÃO PARA HIDRANTE - FORNECIMENTO E INSTALAÇÃO. AF_10/2020</t>
  </si>
  <si>
    <t xml:space="preserve"> 21.1.7 </t>
  </si>
  <si>
    <t>NIPLE, EM FERRO GALVANIZADO, DN 65 (2 1/2"), CONEXÃO ROSQUEADA, INSTALADO EM REDE DE ALIMENTAÇÃO PARA HIDRANTE - FORNECIMENTO E INSTALAÇÃO. AF_10/2020</t>
  </si>
  <si>
    <t xml:space="preserve"> 21.1.8 </t>
  </si>
  <si>
    <t>LUVA COM REDUÇÃO, EM AÇO, CONEXÃO SOLDADA, DN 80 X 65 MM (3" X 2 1/2"), INSTALADO EM REDE DE ALIMENTAÇÃO PARA HIDRANTE - FORNECIMENTO E INSTALAÇÃO. AF_10/2020</t>
  </si>
  <si>
    <t xml:space="preserve"> 21.1.9 </t>
  </si>
  <si>
    <t>HIDRANTE DE RECALQUE COMPLETO EM CAIXA DE ALVENARIA</t>
  </si>
  <si>
    <t xml:space="preserve"> 21.1.10 </t>
  </si>
  <si>
    <t>PINTURA ESMALTE EM TUBO GALVANIZADO, DUAS (2) DEMÃOS, INCLUSIVE UMA (1) DEMÃO DE FUNDO ANTICORROSIVO</t>
  </si>
  <si>
    <t xml:space="preserve"> 21.2 </t>
  </si>
  <si>
    <t>EXTINTORES</t>
  </si>
  <si>
    <t xml:space="preserve"> 21.2.1 </t>
  </si>
  <si>
    <t>BASE DECORATIVA PARA EXTINTORES</t>
  </si>
  <si>
    <t xml:space="preserve"> 21.2.2 </t>
  </si>
  <si>
    <t>EXTINTOR MANUAL DE PÓ QUÍMICO SECO ABC – CAPACIDADE DE 6KG</t>
  </si>
  <si>
    <t xml:space="preserve"> 21.3 </t>
  </si>
  <si>
    <t>SINALIZAÇÃO DE EMERGÊNCIA</t>
  </si>
  <si>
    <t xml:space="preserve"> 21.3.1 </t>
  </si>
  <si>
    <t>PLACA DE PROIBIÇÃO, CÓD.P4, DIMENSÕES  D=300MM (FORNECIMENTO E INSTALAÇÃO)</t>
  </si>
  <si>
    <t xml:space="preserve"> 21.3.2 </t>
  </si>
  <si>
    <t>PLACA DE ORIENTAÇÃO E SALVAMENTO, CÓD. S1-D, DIMENSÕES 180X120MM (FORNECIMENTO E INSTALAÇÃO)</t>
  </si>
  <si>
    <t xml:space="preserve"> 21.3.3 </t>
  </si>
  <si>
    <t>PLACA DE ORIENTAÇÃO E SALVAMENTO, CÓD. S1-E, DIMENSÕES 400X200MM (FORNECIMENTO E INSTALAÇÃO)</t>
  </si>
  <si>
    <t xml:space="preserve"> 21.3.4 </t>
  </si>
  <si>
    <t>PLACA DE ORIENTAÇÃO E SALVAMENTO, CÓD. S2-D, DIMENSÕES 400X200MM (FORNECIMENTO E INSTALAÇÃO)</t>
  </si>
  <si>
    <t xml:space="preserve"> 21.3.5 </t>
  </si>
  <si>
    <t>PLACA DE ORIENTAÇÃO E SALVAMENTO, CÓD. S2-E, DIMENSÕES 400X200MM (FORNECIMENTO E INSTALAÇÃO)</t>
  </si>
  <si>
    <t xml:space="preserve"> 21.3.6 </t>
  </si>
  <si>
    <t>PLACA DE ORIENTAÇÃO E SALVAMENTO, CÓD. S3, DIMENSÕES 400X200MM (FORNECIMENTO E INSTALAÇÃO)</t>
  </si>
  <si>
    <t xml:space="preserve"> 21.3.7 </t>
  </si>
  <si>
    <t>PLACA DE ORIENTAÇÃO E SALVAMENTO, CÓD. S5, DIMENSÕES 400X200MM (FORNECIMENTO E INSTALAÇÃO)</t>
  </si>
  <si>
    <t xml:space="preserve"> 21.3.8 </t>
  </si>
  <si>
    <t>PLACA DE ORIENTAÇÃO E SALVAMENTO, CÓD. S6, DIMENSÕES 400X200MM</t>
  </si>
  <si>
    <t xml:space="preserve"> 21.3.9 </t>
  </si>
  <si>
    <t>PLACA DE ORIENTAÇÃO E SALVAMENTO, CÓD. S8, DIMENSÕES 400X200MM (FORNECIMENTO E INSTALAÇÃO)</t>
  </si>
  <si>
    <t xml:space="preserve"> 21.3.10 </t>
  </si>
  <si>
    <t>PLACA DE ORIENTAÇÃO E SALVAMENTO, CÓD. S9, DIMENSÕES 400X200MM (FORNECIMENTO E INSTALAÇÃO)</t>
  </si>
  <si>
    <t xml:space="preserve"> 21.3.11 </t>
  </si>
  <si>
    <t>PLACA DE ORIENTAÇÃO E SALVAMENTO, CÓD. S11, DIMENSÕES 240X120MM (FORNECIMENTO E INSTALAÇÃO)</t>
  </si>
  <si>
    <t xml:space="preserve"> 21.3.12 </t>
  </si>
  <si>
    <t>PLACA DE ORIENTAÇÃO E SALVAMENTO, CÓD. S12, DIMENSÕES 400X200MM (FORNECIMENTO E INSTALAÇÃO)</t>
  </si>
  <si>
    <t xml:space="preserve"> 21.3.13 </t>
  </si>
  <si>
    <t>PLACA DE ORIENTAÇÃO E SALVAMENTO, CÓD. S17, DIMENSÕES 400X200MM (FORNECIMENTO E INSTALAÇÃO)</t>
  </si>
  <si>
    <t xml:space="preserve"> 21.3.14 </t>
  </si>
  <si>
    <t>PLACA DE ORIENTAÇÃO E SALVAMENTO, CÓD. S18, DIMENSÕES 400X100MM (FORNECIMENTO E INSTALAÇÃO)</t>
  </si>
  <si>
    <t xml:space="preserve"> 21.3.15 </t>
  </si>
  <si>
    <t>PLACA DE EQUIPAMENTO, CÓD. E2, DIMENSÕES 200X300MM - "ALARME DE INCÊNDIO" (FORNECIMENTO E INSTALAÇÃO)</t>
  </si>
  <si>
    <t xml:space="preserve"> 21.3.16 </t>
  </si>
  <si>
    <t>PLACA DE EQUIPAMENTO, CÓD. E5, DIMENSÕES 300X300MM (FORNECIMENTO E INSTALAÇÃO)</t>
  </si>
  <si>
    <t xml:space="preserve"> 21.3.17 </t>
  </si>
  <si>
    <t>PLACA DE EQUIPAMENTO, CÓD. E8, DIMENSÕES 300X300MM  (FORNECIMENTO E INSTALAÇÃO)</t>
  </si>
  <si>
    <t xml:space="preserve"> 21.3.18 </t>
  </si>
  <si>
    <t>PLACA DE EQUIPAMENTO, CÓD. E1, DIMENSÕES 200X200MM - "ALARME DE INCÊNDIO" (FORNECIMENTO E INSTALAÇÃO)</t>
  </si>
  <si>
    <t xml:space="preserve"> 21.3.19 </t>
  </si>
  <si>
    <t>PLACA DE ORIENTAÇÃO E SALVAMENTO, CÓD. M1, DIMENSÕES 400X500MM (FORNECIMENTO E INSTALAÇÃO)</t>
  </si>
  <si>
    <t xml:space="preserve"> 21.3.20 </t>
  </si>
  <si>
    <t>PLACA DE ORIENTAÇÃO E SALVAMENTO, CÓD. M4, DIMENSÕES 400X100MM (FORNECIMENTO E INSTALAÇÃO)</t>
  </si>
  <si>
    <t xml:space="preserve"> 21.4 </t>
  </si>
  <si>
    <t>ILUMINAÇÃO DE EMERGÊNCIA</t>
  </si>
  <si>
    <t xml:space="preserve"> 21.4.1 </t>
  </si>
  <si>
    <t>LUMINÁRIA DE EMERGÊNCIA 60 LEDS, 2W, LUZ BRANCA FRIA, ALIMENTADA POR CENTRAL DE ILUMINAÇÃO</t>
  </si>
  <si>
    <t xml:space="preserve"> 21.4.2 </t>
  </si>
  <si>
    <t>LUMINÁRIA DE EMERGÊNCIA , TIPO LED COM DOIS FARÓIS, POTÊNCIA TOTAL DE 9,6W, FORNECIMENTO E INSTALAÇÃO</t>
  </si>
  <si>
    <t xml:space="preserve"> 21.5 </t>
  </si>
  <si>
    <t>DETECÇÃO</t>
  </si>
  <si>
    <t xml:space="preserve"> 21.5.1 </t>
  </si>
  <si>
    <t>CENTRAL DE  ALARME DE INCÊNDIO ENDEREÇÁVEL DE SOBREPOR À PAREDE COM UM MÓDULO DE LAÇO. ALIMENTAÇÃO EXTERNA 127VCA - IP55 -  COM 2 BATERIAS SELADAS 12V. CONFORME NBR 17240:2010. REF.: CIE 1125- INTELBRAS OU EQUIVALENTE TÉCNICO.</t>
  </si>
  <si>
    <t xml:space="preserve"> 21.5.2 </t>
  </si>
  <si>
    <t>FONTE AUXILIAR ENDEREÇÁVEL DE SOBREPOR À PAREDE COM UM MÓDULO DE LAÇO. ALIMENTAÇÃO EXTERNA 127VCA - IP55 -  COM 2 BATERIAS SELADAS 12V. CONFORME NBR 17240:2010. REF.: FNA520 - INTELBRAS OU EQUIVALENTE TÉCNICO.</t>
  </si>
  <si>
    <t xml:space="preserve"> 21.5.3 </t>
  </si>
  <si>
    <t>DETECTORES ÓPTICOS DE FUMAÇA ENDEREÇÁVEL. REF.: DFE 520 INTELBRAS OU EQUIVALENTE.</t>
  </si>
  <si>
    <t xml:space="preserve"> 21.5.4 </t>
  </si>
  <si>
    <t>DETECTOR DE CALOR/TEMPERATURA ÓTICO PARA SISTEMA ENDEREÇÁVEL. REF.: DTE 520 - INTELBRAS OU EQUIVALENTE.</t>
  </si>
  <si>
    <t xml:space="preserve"> 21.5.5 </t>
  </si>
  <si>
    <t>ACIONADOR MANUAL ENDEREÇÁVEL, COM ELEMENTO DE ALARME DO TIPO ACRILICO REARMÁVEL. REF.: AME 522 - INTELBRAS OU EQUIVALENTE.</t>
  </si>
  <si>
    <t xml:space="preserve"> 21.5.6 </t>
  </si>
  <si>
    <t>AVISADOR DE ALARME DE INCÊNDIO ÁUDIO + VISUAL DE SOBREPOR PARA USO INTERNO PARA SISTEMA DE COMUNICAÇÃO ENDEREÇÁVEL. REF.: SAV 420C - INTELBRAS OU EQUIVALENTE.</t>
  </si>
  <si>
    <t xml:space="preserve"> 21.5.7 </t>
  </si>
  <si>
    <t>MÓDULO DE ENTRADA E SAÍDA ENDEREÇÁVEL. REF.: MIO 520 - INTELBRAS OU EQUIVALENTE.</t>
  </si>
  <si>
    <t xml:space="preserve"> 21.5.8 </t>
  </si>
  <si>
    <t>ISOLADOR DE LAÇOS, PARA PROTEÇÃO DE CURTO-CIRCUITO. REF.: IDL 520 - INTELBRAS OU EQUIVALENTE.</t>
  </si>
  <si>
    <t xml:space="preserve"> 21.5.9 </t>
  </si>
  <si>
    <t>CAIXA 4X4" ESTAMPADA EM PVC ANTICHAMA PARA PAREDE DE CONCRETO. REF.: TIGREFLEX TIGRE, POLAR OU EQUIVALENTE.</t>
  </si>
  <si>
    <t xml:space="preserve"> 21.5.10 </t>
  </si>
  <si>
    <t>CAIXA DE LIGAÇÃO REDONDA MÉDIA DE ALUMÍNIO PARA INSTALAÇÃO EM FORRO DE GESSO - REF.: WETZEL CLM-20 ALU CZ</t>
  </si>
  <si>
    <t xml:space="preserve"> 21.5.11 </t>
  </si>
  <si>
    <t>CONDULETE Ø25MM MÚLTIPLO, FABRICADO EM LIGA DE ALUMÍNIO FUNDIDO, ADAPTÁVEL PARA VÁRIAS OPÇÕES DE MONTAGEM COM ENTRADAS ROSQUEADAS, TAMPÃO PARA FECHAMENTO DAS SAÍDAS NÃO UTILIZADAS EM BORRACHA NEOPRENE E UNIDUT MULTIPLO. REF.:DAILET MÚLTIPLO (DM) - DAISA OU EQUIVALENTE.</t>
  </si>
  <si>
    <t xml:space="preserve"> 21.5.12 </t>
  </si>
  <si>
    <t>PLACA CEGA PARA CONDULETE MÚLTIPLO DE ALUMÍNIO FUNDIDO Ø25MM. REF.:DAISA OU EQUIVALENTE.</t>
  </si>
  <si>
    <t xml:space="preserve"> 21.5.13 </t>
  </si>
  <si>
    <t xml:space="preserve"> 21.5.14 </t>
  </si>
  <si>
    <t>ELETRODUTO DE AÇO CARBONO Ø25MM, GALVANIZADO, ROSQUEÁVEL,  NBR 13057/93, FORNECIDO EM PEÇAS DE 3 METROS. MAIS SISTEMA DE FIXAÇÃO (PERFIL METÁLICO, SUPORTE, PARAFUSOS, BUCHAS, PORCAS, ARRUELAS, TIRANTES, ABRAÇADEIRAS) A CADA 1,5 METROS. REF.: CARBINOX OU EQUIVALENTE.</t>
  </si>
  <si>
    <t xml:space="preserve"> 21.5.15 </t>
  </si>
  <si>
    <t>CABO PARA DETECÇÃO DE INCÊNDIO COM DOIS CONDUTORES DE COBRE ELETROLÍTICO 1,5MM², TÊMPERA MOLE, CLASSE 1, 4 OU 5, ISOLAÇÃO EM PVC/A 70°C - 600V - ANTICHAMAS, FITA SEPARADORA DE POLIÉSTER, BLINDAGEM COM FITA DE POLIÉSTER ALUMINIZADA + CONDUTOR DE DRENO EM COBRE ESTANHADO E COBERTURA EM PVC/E 105°C ANTICHAMAS. REF.: CONDUFERES OU EQUIVALENTE.</t>
  </si>
  <si>
    <t xml:space="preserve"> 21.5.16 </t>
  </si>
  <si>
    <t>CABO PARA DETECÇÃO DE INCÊNDIO COM DOIS CONDUTORES DE COBRE ELETROLÍTICO 2,5MM², TÊMPERA MOLE, CLASSE 1, 4 OU 5, ISOLAÇÃO EM PVC/A 70°C - 600V - ANTICHAMAS, FITA SEPARADORA DE POLIÉSTER, BLINDAGEM COM FITA DE POLIÉSTER ALUMINIZADA + CONDUTOR DE DRENO EM COBRE ESTANHADO E COBERTURA EM PVC/E 105°C ANTICHAMAS. REF.: CONDUFERES OU EQUIVALENTE.</t>
  </si>
  <si>
    <t xml:space="preserve"> 21.5.17 </t>
  </si>
  <si>
    <t xml:space="preserve"> 22.1 </t>
  </si>
  <si>
    <t>REF:. AGESUL (2401002085) - MAPA TATIL PARA SINALIZACAO 700X500MM</t>
  </si>
  <si>
    <t xml:space="preserve"> 22.2 </t>
  </si>
  <si>
    <t>REF:.  SETOP (ED-50642) - PLACA EM ACRÍLICO COM TEXTO EM BRAILE 150 X 70 MM</t>
  </si>
  <si>
    <t xml:space="preserve"> 22.3 </t>
  </si>
  <si>
    <t>REF:.  SETOP (ED-50642) - PLACA EM ACRÍLICO COM TEXTO EM BRAILE 40 X 70 MM</t>
  </si>
  <si>
    <t xml:space="preserve"> 22.4 </t>
  </si>
  <si>
    <t>REF:.  SETOP (ED-50642) - PLACA EM ACRÍLICO COM IMPRESSÃO VILINICA 150 X 150 MM</t>
  </si>
  <si>
    <t xml:space="preserve"> 22.5 </t>
  </si>
  <si>
    <t>REF:.  SETOP (ED-50642) - PLACA EM ACRÍLICO COM IMPRESSÃO VILINICA 450 X 150 MM</t>
  </si>
  <si>
    <t xml:space="preserve"> 22.6 </t>
  </si>
  <si>
    <t>REF:.  SETOP (ED-50642) - PLACA EM ALUMÍNIO COM TEXTO EM BRAILE 100 X 30 MM</t>
  </si>
  <si>
    <t xml:space="preserve"> 22.7 </t>
  </si>
  <si>
    <t>REF:. FDE (13.02.059) -  FITA ADESIVA DE SINALIZAÇÃO VISUAL DE DEGRAUS COR AMARELA 70x30MM</t>
  </si>
  <si>
    <t xml:space="preserve"> 22.8 </t>
  </si>
  <si>
    <t>REF:. SETOP (ED-50199) - PLACA IMPRESSA EM PVC COLORIDA 400 X 1200 MM</t>
  </si>
  <si>
    <t xml:space="preserve"> 22.9 </t>
  </si>
  <si>
    <t>REF:. SETOP (ED-50199) - PLACA IMPRESSA EM PVC COLORIDA 400 X 600 MM</t>
  </si>
  <si>
    <t xml:space="preserve"> 22.10 </t>
  </si>
  <si>
    <t>REF:. SETOP (ED-50199) - PLACA IMPRESSA EM PVC COLORIDA 300 X 150 MM</t>
  </si>
  <si>
    <t xml:space="preserve"> 22.11 </t>
  </si>
  <si>
    <t>REF:. SBC (170021) - PISO TATIL ALERTA EM INOX PARAFUSADO COM RANHURAS (BOLINHA)</t>
  </si>
  <si>
    <t xml:space="preserve"> 22.12 </t>
  </si>
  <si>
    <t>REF:. SBC (202102) - PISO TATIL ACO INOX PARAFUSADO (DIRECIONAL)</t>
  </si>
  <si>
    <t xml:space="preserve"> 22.13 </t>
  </si>
  <si>
    <t>CAIXA EM ACM COM LETRAS RECORTADAS EM ACRÍLICO RETROILUMINADO COM LED TUBULAR 6000 X 900 X 100 MM (FORNECIMENTO E INSTALAÇÃO)</t>
  </si>
  <si>
    <t xml:space="preserve"> 22.14 </t>
  </si>
  <si>
    <t>CAIXA EM ACM COM LETRAS RECORTADAS EM ACRÍLICO RETROILUMINADO COM LED TUBULAR 7800 X 1000 X 100 MM (FORNECIMENTO E INSTALAÇÃO)</t>
  </si>
  <si>
    <t xml:space="preserve"> 22.15 </t>
  </si>
  <si>
    <t>CAIXA EM ACM COM LETRAS RECORTADAS EM ACRÍLICO RETROILUMINADO COM LED TUBULAR 6300 X 950 X 100 MM (FORNECIMENTO E INSTALAÇÃO)</t>
  </si>
  <si>
    <t xml:space="preserve"> 22.16 </t>
  </si>
  <si>
    <t>CAIXA EM ACM COM LETRAS RECORTADAS EM ACRÍLICO RETROILUMINADO COM LED TUBULAR 2000 X 950 X 100 MM (FORNECIMENTO E INSTALAÇÃO)</t>
  </si>
  <si>
    <t xml:space="preserve"> 22.17 </t>
  </si>
  <si>
    <t>CAIXA EM ACM COM LETRAS RECORTADAS EM ACRÍLICO RETROILUMINADO COM LED TUBULAR 5750 X 950 X 100 MM (FORNECIMENTO E INSTALAÇÃO)</t>
  </si>
  <si>
    <t xml:space="preserve"> 22.18 </t>
  </si>
  <si>
    <t>CAIXA EM ACM COM LETRAS RECORTADAS EM ACRÍLICO RETROILUMINADO COM LED TUBULAR 3500 X 1000 X 100 MM (FORNECIMENTO E INSTALAÇÃO)</t>
  </si>
  <si>
    <t xml:space="preserve"> 22.19 </t>
  </si>
  <si>
    <t>FORNECIMENTO DE SERVIÇO DE RECORTE DE LETRAS EM NEGATIVO SOBRE REVESTIMENTO DE PAREDE  3477 X 920 MM</t>
  </si>
  <si>
    <t xml:space="preserve"> 22.20 </t>
  </si>
  <si>
    <t>FORNECIMENTO DE SERVIÇO DE RECORTE DE LETRAS EM NEGATIVO SOBRE REVESTIMENTO DE PAREDE  2946 X 868 MM</t>
  </si>
  <si>
    <t xml:space="preserve"> 22.21 </t>
  </si>
  <si>
    <t>FORNECIMENTO DE SERVIÇO DE RECORTE DE LETRA EM NEGATIVO SOBRE REVESTIMENTO DE PAREDE  2523 X 965 MM</t>
  </si>
  <si>
    <t xml:space="preserve"> 22.22 </t>
  </si>
  <si>
    <t>FORNECIMENTO DE SERVIÇO DE RECORTE DE LETRA EM NEGATIVO SOBRE REVESTIMENTO DE PAREDE  673 X 417 MM</t>
  </si>
  <si>
    <t xml:space="preserve"> 22.23 </t>
  </si>
  <si>
    <t>FORNECIMENTO DE SERVIÇO DE RECORTE DE LETRAS EM NEGATIVO SOBRE REVESTIMENTO DE PAREDE  692 X 407 MM</t>
  </si>
  <si>
    <t xml:space="preserve"> 22.24 </t>
  </si>
  <si>
    <t>FORNECIMENTO DE SERVIÇO DE RECORTE DE LETRAS EM NEGATIVO SOBRE REVESTIMENTO DE PAREDE 664 X 404 MM</t>
  </si>
  <si>
    <t xml:space="preserve"> 22.25 </t>
  </si>
  <si>
    <t>FORNECIMENTO DE SERVIÇO DE RECORTE DE LETRAS EM NEGATIVO SOBRE REVESTIMENTO DE PAREDE  1310 X 900 MM</t>
  </si>
  <si>
    <t xml:space="preserve"> 22.26 </t>
  </si>
  <si>
    <t>FORNECIMENTO DE SERVIÇO DE RECORTE DE LETRAS EM NEGATIVO SOBRE REVESTIMENTO DE PAREDE  1182 X 148 MM</t>
  </si>
  <si>
    <t xml:space="preserve"> 22.27 </t>
  </si>
  <si>
    <t>CONJUNTO DE LETRAS EM ACRÍLICO PRETO COM ESPESSURA DE 10MM, ALTURA DE 1,0 METRO, PROFUNDIDADE DE 60 MM E LOGO EM VERMELHO, DIMENSÕES 4804 X 934MM, CONFORME PROJETO – FORNECIMENTO E INSTALAÇÃO</t>
  </si>
  <si>
    <t xml:space="preserve"> 22.28 </t>
  </si>
  <si>
    <t>DIS-01 – DISPLAY DE MESA DOBRADO EM L CONFECCIONADO EM PVC BRANCO FOSCO COM IMPRESSÃO 300X80MM</t>
  </si>
  <si>
    <t xml:space="preserve"> 22.29 </t>
  </si>
  <si>
    <t>REF:. SBC (190554) - PAINEL EM VIDRO TEMPERADO COM IMPRESSÃO EM SERIGRAFIA  2240 X 1220 MM</t>
  </si>
  <si>
    <t xml:space="preserve"> 23.1 </t>
  </si>
  <si>
    <t>BALCÃO EM GRANITO PRETO ABSOLUTO (TAMPO, FUNDO E LATERAIS ), COM GAVETEIRO EM MDF LAMINADO MALAMÍNICO TX, COR: PRETO. PUXADOR LINEAR EM ALUMÍNIO TIVO CAVA, ACABAMENTO NATURAL. ESTRUTURA PRINCIPAL EM PERFIL DE METALON 5X50CM FIXADOS NO PISO (PORTARIA 1 E 2 )</t>
  </si>
  <si>
    <t xml:space="preserve"> 23.2 </t>
  </si>
  <si>
    <t>BALCÃO EM GRANITO PRETO ABSOLUTO (TAMPO, FUNDO E LATERAIS ), COM GAVETEIRO EM MDF LAMINADO MALAMÍNICO TX, COR: PRETO. PUXADOR LINEAR EM ALUMÍNIO TIVO CAVA, ACABAMENTO NATURAL. ESTRUTURA PRINCIPAL EM PERFIL DE METALON 5X50CM FIXADOS NO PISO (PORTARIA 3)</t>
  </si>
  <si>
    <t xml:space="preserve"> 23.3 </t>
  </si>
  <si>
    <t>BALCÃO FRONTAL FORMICA TS ESTRUTURAL 15MM , PORTA EM FORMICA TS ESTRUTURAL 8MM, BALCÃO INFERIOR EM MDF COM REVESTIMENTO EM LAMINADO MELAMÍNICO COR: CORDA  OU EQUIVALENTE (PROTOCOLO)</t>
  </si>
  <si>
    <t xml:space="preserve"> 23.4 </t>
  </si>
  <si>
    <t>APARADOR COM SEIS GAVETAS, INTERNO EM MDF BRANCO E EXTERNO EM LACA ACETINADA SAYERLACK COR BRANCA, GAVETAS COM CORREDIÇAS TELESCÓPICAS SEM PUXADOR, BANCADA EM LACA ACETINADA SAYERLACK COR BRANCA E NICHOS EM LACA ACETINADA SAYERLACK COR BRANCA, CONFORME PROJETO – (SALA VIP)</t>
  </si>
  <si>
    <t xml:space="preserve"> 23.5 </t>
  </si>
  <si>
    <t>PAINEL PARA RECEPÇÃO EM VIDRO TEMPERADO E LAMINADO 8mm SERIGRAFADO COM PINTURA TRANSLÚCIDA BRANCA OFF WHITE FIXADO EM ESQUADRIA DE ALUMÍNIO NATURAL E ALETAS DE MDF IGNÍFUGO REF.: NEXACUTIC PAINEL LISO COR: PARIS IG FABRICANTE: OWA OU EQUIVALENTE. - FORNECIMENTO E INSTALAÇÃO</t>
  </si>
  <si>
    <t xml:space="preserve"> 23.6 </t>
  </si>
  <si>
    <t>ARMÁRIO DE MDF REVESTIDO DE LAMINADO MELAMINICO, BP, TX BRANCO, DUPLA FACE, COM GAVETAS E PORTAS CONFORME DETALHAMENTO ARQUITETÔNICO (COPA 3)</t>
  </si>
  <si>
    <t xml:space="preserve"> 23.7 </t>
  </si>
  <si>
    <t>ARMÁRIO DE MDF REVESTIDO DE LAMINADO MELAMINICO, BP, TX BRANCO, DUPLA FACE, COM GAVETAS E PORTAS CONFORME DETALHAMENTO ARQUITETÔNICO (COPA 4)</t>
  </si>
  <si>
    <t xml:space="preserve"> 23.8 </t>
  </si>
  <si>
    <t>POLTRONA DE AUDITÓRIO EVENTUM . ESTRUTURA EM AÇO PINTADA NA COR PRETA. ENCOSTO FIXO, ASSENTO AUTO-RETRÁTIL E APÓIA-BRAÇO EM ESPUMA EXPANDIDA C/ REVESTIMENTO EM TECIDO POLIÉSTER REF.: FLEXFORM OU SIMILAR - FORNECIMENTO E INSTALAÇÃO</t>
  </si>
  <si>
    <t xml:space="preserve"> 23.9 </t>
  </si>
  <si>
    <t>POLTRONA DE AUDITÓRIO EVENTUM (PMR) . ESTRUTURA EM AÇO PINTADA NA COR PRETA. ENCOSTO FIXO, ASSENTO AUTO-RETRÁTIL E APÓIA-BRAÇO EM ESPUMA EXPANDIDA C/ REVESTIMENTO EM TECIDO POLIÉSTER REF.: FLEXFORM OU SIMILAR - FORNECIMENTO E INSTALAÇÃO</t>
  </si>
  <si>
    <t xml:space="preserve"> 23.10 </t>
  </si>
  <si>
    <t>POLTRONA DE AUDITÓRIO EVENTUM (OBESO) . ESTRUTURA EM AÇO PINTADA NA COR PRETA. ENCOSTO FIXO, ASSENTO AUTO-RETRÁTIL E APÓIA-BRAÇO EM ESPUMA EXPANDIDA C/ REVESTIMENTO EM TECIDO POLIÉSTER REF.: FLEXFORM OU SIMILAR - FORNECIMENTO E INSTALAÇÃO</t>
  </si>
  <si>
    <t xml:space="preserve"> 24.1 </t>
  </si>
  <si>
    <t>QUADRO DE COMANDO DE SOBREPOR A=40CM, L=30CM E P=12CM  REF:. CICLOPS OU EQUIVALENTE</t>
  </si>
  <si>
    <t xml:space="preserve"> 24.2 </t>
  </si>
  <si>
    <t>QUADRO DE COMANDO DE SOBREPOR A=120CM, L=80CM E P=12CM  CICLOPS OU EQUIVALENTE</t>
  </si>
  <si>
    <t xml:space="preserve"> 24.3 </t>
  </si>
  <si>
    <t xml:space="preserve"> 24.4 </t>
  </si>
  <si>
    <t xml:space="preserve"> 24.5 </t>
  </si>
  <si>
    <t>REF:. SINAPI (100556) - CAIXA DE PASSAGEM ELETRICA DE PAREDE, DE SOBREPOR, EM TERMOPLASTICO / PVC, COM TAMPA APARAFUSADA, DIMENSOES, 150 X 150 X *100* MM</t>
  </si>
  <si>
    <t xml:space="preserve"> 24.6 </t>
  </si>
  <si>
    <t>CONDULETE DE ALUMÍNIO, TIPO C, PARA ELETRODUTO DE AÇO GALVANIZADO DN 25 MM (1</t>
  </si>
  <si>
    <t xml:space="preserve"> 24.7 </t>
  </si>
  <si>
    <t>CONDULETE DE ALUMÍNIO, TIPO LR, PARA ELETRODUTO DE AÇO GALVANIZADO DN 25 MM (1</t>
  </si>
  <si>
    <t xml:space="preserve"> 24.8 </t>
  </si>
  <si>
    <t xml:space="preserve"> 24.9 </t>
  </si>
  <si>
    <t>CONDULETE DE ALUMÍNIO, TIPO T, PARA ELETRODUTO DE AÇO GALVANIZADO DN 25 MM (1</t>
  </si>
  <si>
    <t xml:space="preserve"> 24.10 </t>
  </si>
  <si>
    <t>CONDULETE DE ALUMÍNIO, TIPO E, ELETRODUTO DE AÇO GALVANIZADO DN 25 MM (1</t>
  </si>
  <si>
    <t xml:space="preserve"> 24.11 </t>
  </si>
  <si>
    <t>CONDULETE DE ALUMÍNIO, TIPO X, PARA ELETRODUTO DE AÇO GALVANIZADO DN 25 MM (1</t>
  </si>
  <si>
    <t xml:space="preserve"> 24.12 </t>
  </si>
  <si>
    <t xml:space="preserve"> 24.13 </t>
  </si>
  <si>
    <t>ELETRODUTO FLEXÍVEL METÁLICO Ø1 1/2", FABRICADO COM FITA DE AÇO GALVANIZADO, SEM REVESTIMENTO. REF:. ELECON OU EQUIVALENTE - FORNECIMENTO E INSTALAÇÃO</t>
  </si>
  <si>
    <t xml:space="preserve"> 24.14 </t>
  </si>
  <si>
    <t>ELETRODUTO FLEXÍVEL CORRUGADO REFORÇADO, PVC, DN 32 MM (1"), PARA CIRCUITOS TERMINAIS, INSTALADO EM PAREDE - FORNECIMENTO E INSTALAÇÃO. AF_03/2023</t>
  </si>
  <si>
    <t xml:space="preserve"> 24.15 </t>
  </si>
  <si>
    <t xml:space="preserve"> 24.16 </t>
  </si>
  <si>
    <t xml:space="preserve"> 24.17 </t>
  </si>
  <si>
    <t>REF:. CPOS/CDHU (39.21.231) -  CABO DE COBRE FLEXÍVEL DE 3 X 2,5 MM², ISOLAMENTO 0,6/1 KV - ISOLAÇÃO HEPR 90°C</t>
  </si>
  <si>
    <t xml:space="preserve"> 24.18 </t>
  </si>
  <si>
    <t>REF:. CPOS/CDHU (39.21.231) -  CABO DE COBRE FLEXÍVEL DE 2 X 2,5 MM², ISOLAMENTO 0,6/1 KV - ISOLAÇÃO HEPR 90°C</t>
  </si>
  <si>
    <t xml:space="preserve"> 24.19 </t>
  </si>
  <si>
    <t>REF:. CPOS/CDHU (39.21.231) -  CABO DE COBRE FLEXÍVEL DE 2 X 1,5 MM², ISOLAMENTO 0,6/1 KV - ISOLAÇÃO HEPR 90°C</t>
  </si>
  <si>
    <t xml:space="preserve"> 24.20 </t>
  </si>
  <si>
    <t>CABO UTP 4 PARES CATEGORIA 6 COM REVESTIMENTO EXTERNO NÃO PROPAGANTE A CHAMA</t>
  </si>
  <si>
    <t xml:space="preserve"> 25.1 </t>
  </si>
  <si>
    <t>ELETROCALHA TIPO "C" PERFURADA PARA CABOS, COM ESPESSURA MÍNIMA DE #18MSG, EM PEÇAS DE 3 X METROS, COM LARGURA DE 100MM E ABA DE 50MM REF:. MG-2000-C MEGA OU EQUIVALENTE - FORNECIMENTO E INSTALAÇÃO</t>
  </si>
  <si>
    <t xml:space="preserve"> 25.2 </t>
  </si>
  <si>
    <t>CONDULETE DE ALUMÍNIO, TIPO "C", DIÂMETRO DE SAÍDA 1" (25MM), EXCLUSIVE MÓDULO E PLACA, INCLUSIVE FIXAÇÃO</t>
  </si>
  <si>
    <t xml:space="preserve"> 25.3 </t>
  </si>
  <si>
    <t xml:space="preserve"> 25.4 </t>
  </si>
  <si>
    <t xml:space="preserve"> 25.5 </t>
  </si>
  <si>
    <t>CONDULETE DE ALUMÍNIO, TIPO "E", DIÂMETRO DE SAÍDA 1" (25MM), EXCLUSIVE MÓDULO E PLACA, INCLUSIVE FIXAÇÃO</t>
  </si>
  <si>
    <t xml:space="preserve"> 25.6 </t>
  </si>
  <si>
    <t xml:space="preserve"> 25.7 </t>
  </si>
  <si>
    <t xml:space="preserve"> 25.8 </t>
  </si>
  <si>
    <t>CONECTOR MACHO ROSQUEÁVEL FABRICADO EM LATÃO FUNDIDO ZINCADO COM ROSCA TIPO BSP, PARA FIXAÇÃO NAS EXTREMIDADES DO ELETRODUTO FLEXÍVEL METÁLICO Ø1 1/2". REF:. EC-MFL5 ELECON OU EQUIVALENTE - FORNECIMENTO E INSTALAÇÃO</t>
  </si>
  <si>
    <t xml:space="preserve"> 25.9 </t>
  </si>
  <si>
    <t xml:space="preserve"> 25.10 </t>
  </si>
  <si>
    <t xml:space="preserve"> 25.11 </t>
  </si>
  <si>
    <t xml:space="preserve"> 25.12 </t>
  </si>
  <si>
    <t>ELETRODUTO RÍGIDO FABRICADO EM AÇO GALVANIZADO DE Ø1 1/2", FORNECIDO COM UMA LUVA E PROTETOR DE ROSCA, CLASSE MÉDIA. FORNECIDO EM BARRAS DE 3 X METROS. REF:. EC-EDF25 ELECON OU EQUIVALENTE - FORNECIMENTO E INSTALAÇÃO</t>
  </si>
  <si>
    <t xml:space="preserve"> 25.13 </t>
  </si>
  <si>
    <t>CABO PARA TRANSMISSÃO DE DADOS CAT5E, SEM BLINDAGEM, 24 AWG X 4 X PARES, LSZH 3D. DEVE ATENDER AS NORMAS ANSI/TIA-568.2-D, ISO/IEC 11801, UL 444, ABNT NBR 14703, ABNT NBR 14705, IEC 60332, IEC 60754-2 (ACIDITY OF SMOKE), IEC 61034-2 (SMOKE DENSITY) REF:. MULTILAN CAT.5E U/UTP LSZH-3D FURUKAWA OU EQUIVALENTE - FORNECIMENTO E INSTALAÇÃO</t>
  </si>
  <si>
    <t xml:space="preserve"> 25.14 </t>
  </si>
  <si>
    <t>CABO PARA TRANSMISSÃO DE DADOS GIGALAN CAT6 UTP, SEM BLINDAGEM, 23 AWG X 4 X PARES, LSZH 3D. DEVE ATENDER AS NORMAS ANSI/TIA-568.2-D, ISO/IEC 11801, IEC 61156-5, IEC 60332-3, IEC 60754-2, IEC 61034-2, UL 444, ABNT NBR 14703, ABNT NBR 14705, ABNT NBR 14565 REF:. GIGALAN GREEN UTP 23AWG X 4P CAT6 LSZH-3D FURUKAWA OU EQUIVALENTE - FORNECIMENTO E INSTALAÇÃO</t>
  </si>
  <si>
    <t xml:space="preserve"> 25.15 </t>
  </si>
  <si>
    <t xml:space="preserve"> 25.16 </t>
  </si>
  <si>
    <t>CABO PP MULTIPOLAR 4X1,5MM² FLEX HEPR ATOX 90°C 0,6/1,0KV REF:. NAMBEINAX FLEX HEPR ATOX 90°C 0,6/1,0KV 4X1,5MM² NAMBEI OU EQUIVALENTE - FORNECIMENTO E INSTALAÇÃO</t>
  </si>
  <si>
    <t xml:space="preserve"> 25.17 </t>
  </si>
  <si>
    <t xml:space="preserve"> 25.18 </t>
  </si>
  <si>
    <t>CAIXA DE PASSAGEM, DE SOBREPOR,  FORMATO 20CM X 20CM, FABRICADA EM PVC ANTI-CHAMA, GRAU IP 40. REF:. CPT20 TIGRE OU EQUIVALENTE - FORNECIMENTO E INSTALAÇÃO</t>
  </si>
  <si>
    <t xml:space="preserve"> 25.19 </t>
  </si>
  <si>
    <t>CAIXA DE PASSAGEM, DE SOBREPOR,  FORMATO 30CM X 30CM, FABRICADA EM PVC ANTI-CHAMA, GRAU IP 40. REF:. CPT30 TIGRE OU EQUIVALENTE - FORNECIMENTO E INSTALAÇÃO</t>
  </si>
  <si>
    <t xml:space="preserve"> 25.20 </t>
  </si>
  <si>
    <t>CAIXA DE PASSAGEM, DE SOBREPOR,  FORMATO 40CM X 40CM, FABRICADA EM PVC ANTI-CHAMA, GRAU IP 40. REF:. CPT40 TIGRE OU EQUIVALENTE - FORNECIMENTO E INSTALAÇÃO</t>
  </si>
  <si>
    <t xml:space="preserve"> 25.21 </t>
  </si>
  <si>
    <t>ELETRODUTO FLEXÍVEL CORRUGADO EM PVC ANICHAMA Ø1", REFORÇADO. REF:. TIGREFLEX Ø1" REFORÇADO LARANJA TIGRE OU EQUIVALENTE - FORNECIMENTO E INSTALAÇÃO</t>
  </si>
  <si>
    <t xml:space="preserve"> 25.22 </t>
  </si>
  <si>
    <t>TAMPA CEGA PARA CONDULETE</t>
  </si>
  <si>
    <t>Un</t>
  </si>
  <si>
    <t xml:space="preserve"> 25.23 </t>
  </si>
  <si>
    <t>CABOS DE ALIMENTAÇÃO POE + CONTROLE SERIAL PARA CÂMERAS PTZ (30 X METROS) REF:. CONFERENCE PTZ CABLE 30 X METROS CONFERENCE OU EQUIVALENTE - FORNECIMENTO E INSTALAÇÃO</t>
  </si>
  <si>
    <t xml:space="preserve"> 25.24 </t>
  </si>
  <si>
    <t>CABO COAXIAL RG6-HDTV DIGITAL ( CI DE COBRE NU, TRANÇA DE COBRE SN 95%, CAPA PVC PRETO) REF:. RG6-95% DATALINK OU EQUIVALENTE - FORNECIMENTO E INSTALAÇÃO</t>
  </si>
  <si>
    <t xml:space="preserve"> 25.25 </t>
  </si>
  <si>
    <t>CABO PARALELO PHILIPS 2×0,50MM² CAPA PRETA REF:. PHILLIPS-2×0,50 DATALINK OU EQUIVALENTE – FORNECIMENTO E INSTALAÇÃO</t>
  </si>
  <si>
    <t xml:space="preserve"> 25.26 </t>
  </si>
  <si>
    <t>CABO PARALELO POLARIZADO 2X2,5MM² PARA CAIXA ACÚSTICA. CONDUTOR : COBRE ELETROLÍTICO EM TÊMPERA MOLE, NU E/OU ESTANHADO, ENCORDOAMENTO CLASSE 5, CONFORME NBR NM 280. COBERTURA: POLICLORETO DE VINILA, TIPO PVC CRISTAL. OPÇÕES DE COBERTURA: PVC/EB (105°C) LIVRE DE METAIS PESADOS, PVC FLEXIVEL, LSZH (70°C) E TPU (90°C). REF:. 41.0015 DATALINK OU EQUIVALENTE - FORNECIMENTO E INSTALAÇÃO</t>
  </si>
  <si>
    <t xml:space="preserve"> 25.27 </t>
  </si>
  <si>
    <t>CABO HDMI 2.1 8K FIBRA ÓTICA DE (20 X METROS). REF:. HDMI FIBRA 8K 20 X METROS GOLDEN OU EQUIVALENTE - FORNECIMENTO E INSTALAÇÃO</t>
  </si>
  <si>
    <t xml:space="preserve"> 25.28 </t>
  </si>
  <si>
    <t>TAMPA METÁLICA BASCULANTE PARA CAIXA DE EMBUTIR NO CONTRAPISO, COMPATÍVEL COM CAIXA DE EMBUTIR NO CONTRAPISO E DA MESMA MARCA. REF:. SPE-2703 SPERONE OU EQUIVALENTE - FORNECIMENTO E INSTALAÇÃO</t>
  </si>
  <si>
    <t xml:space="preserve"> 25.29 </t>
  </si>
  <si>
    <t>CAIXA DE EMBUTIR NO CONTRAPISO FORMATO 168 X 253 X 75 MM PARA CONEXÕES DIVERSAS REF:. SPE-2703 + ACESSÓRIOS (CONFORME MEMORIAL) SPERONE OU EQUIVALENTE - FORNECIMENTO E INSTALAÇÃO</t>
  </si>
  <si>
    <t xml:space="preserve"> 25.30 </t>
  </si>
  <si>
    <t>CABO P/ MICROFONE 2×0,40 MM² PREMIUM (DUPLA BLINDAGEM/ CAPA PRETA) REF:. MIC-005 DATALINK OU EQUIVALENTE - FORNECIMENTO E INSTALAÇÃO</t>
  </si>
  <si>
    <t xml:space="preserve"> 25.31 </t>
  </si>
  <si>
    <t>ELETROCALHA TIPO "C" PERFURADA PARA CABOS, COM ESPESSURA MÍNIMA DE #18MSG, EM PEÇAS DE 3 X METROS, COM LARGURA DE 50MM E ABA DE 50MM REF:. MG-2000-C MEGA OU EQUIVALENTE - FORNECIMENTO E INSTALAÇÃO</t>
  </si>
  <si>
    <t xml:space="preserve"> 25.32 </t>
  </si>
  <si>
    <t>CABO HDMI 2.1 8K FIBRA ÓTICA DE (30 X METROS). REF:. HDMI FIBRA 8K 20 X METROS GOLDEN OU EQUIVALENTE - FORNECIMENTO E INSTALAÇÃO</t>
  </si>
  <si>
    <t xml:space="preserve"> 26.1 </t>
  </si>
  <si>
    <t>ELEVADOR HIDRAULICO TIPO PLATAFORMA ELEVATÓRIA VERTICAL PARA CAIXA EM ALVENARIA, COM 2 PARADAS, CAPACIDADE 275KG E VELOCIDADE NOMINAL DE 6M/MIN REFERENCIA: VEH35 TK ELEVADORES OU EQUIVALENTE - FORNECIMENTO E INSTALAÇÃO.</t>
  </si>
  <si>
    <t xml:space="preserve"> 26.2 </t>
  </si>
  <si>
    <t>CONTROLADOR DE ACESSO C/ LEITOR BIOMETRICO E PROXIMIDADE REF:. IDFLEX  CONTROL ID OU EQUIVALENTE – FORNECIMENTO E INSTALAÇÃO</t>
  </si>
  <si>
    <t xml:space="preserve"> 27.1 </t>
  </si>
  <si>
    <t>CAETE REDONDO - FORNECIMENTO E PLANTIO</t>
  </si>
  <si>
    <t xml:space="preserve"> 27.2 </t>
  </si>
  <si>
    <t>CICA CIRCINALIS - FORNECIMENTO E PLANTIO</t>
  </si>
  <si>
    <t xml:space="preserve"> 27.3 </t>
  </si>
  <si>
    <t>CICLANTHUS -  FORNECIMENTO E PLANTIO</t>
  </si>
  <si>
    <t xml:space="preserve"> 27.4 </t>
  </si>
  <si>
    <t>COSTELA DE ADÃO -  FORNECIMENTO E PLANTIO</t>
  </si>
  <si>
    <t xml:space="preserve"> 27.5 </t>
  </si>
  <si>
    <t>CURCULIGO – FORNECIMENTO E PLANTIO</t>
  </si>
  <si>
    <t xml:space="preserve"> 27.6 </t>
  </si>
  <si>
    <t>ESPADA-DE-SÃO-JORGE - FORNECIMENTO E PLANTIO</t>
  </si>
  <si>
    <t xml:space="preserve"> 27.7 </t>
  </si>
  <si>
    <t>DRACENA ARBOREA -  FORNECIMENTO E PLANTIO</t>
  </si>
  <si>
    <t xml:space="preserve"> 27.8 </t>
  </si>
  <si>
    <t>FILODENDRO GLORIOSO - FORNECIMENTO E PLANTIO</t>
  </si>
  <si>
    <t xml:space="preserve"> 27.9 </t>
  </si>
  <si>
    <t>PALMEIRA ARECA - FORNECIMENTO E PLANTIO</t>
  </si>
  <si>
    <t xml:space="preserve"> 27.11 </t>
  </si>
  <si>
    <t>PALMEIRA RAPHIS - FORNECIMENTO E PLANTIO</t>
  </si>
  <si>
    <t xml:space="preserve"> 27.12 </t>
  </si>
  <si>
    <t>PAU D'ÁGUA - FORNECIMENTO E PLANTIO</t>
  </si>
  <si>
    <t xml:space="preserve"> 27.13 </t>
  </si>
  <si>
    <t>PÍLEIA-ALUMINIO - FORNECIMENTO E PLANTIO</t>
  </si>
  <si>
    <t xml:space="preserve"> 27.14 </t>
  </si>
  <si>
    <t>ADUBO FORTH PLANTIO - FORNECIMENTO E APLICAÇÃO</t>
  </si>
  <si>
    <t xml:space="preserve"> 27.15 </t>
  </si>
  <si>
    <t>CALCÁRIO - FORNECIMENTO E APLICAÇÃO</t>
  </si>
  <si>
    <t xml:space="preserve"> 27.16 </t>
  </si>
  <si>
    <t>GEL DE PLANTIO - FORNECIMENTO E APLICAÇÃO</t>
  </si>
  <si>
    <t xml:space="preserve"> 27.17 </t>
  </si>
  <si>
    <t>GESSO AGRÍCOLA - FORNECIMENTO E APLICAÇÃO</t>
  </si>
  <si>
    <t>SC</t>
  </si>
  <si>
    <t xml:space="preserve"> 27.18 </t>
  </si>
  <si>
    <t>TERRA VEGETAL – FORNECIMENTO E APLICAÇÃO</t>
  </si>
  <si>
    <t xml:space="preserve"> 27.19 </t>
  </si>
  <si>
    <t>SUBSTRATO DE PLANTIO  - FORNECIMENTO E APLICAÇÃO</t>
  </si>
  <si>
    <t xml:space="preserve"> 27.20 </t>
  </si>
  <si>
    <t>DIVISOR DE SOLO - FORNECIMENTO E APLICAÇÃO</t>
  </si>
  <si>
    <t xml:space="preserve"> 27.21 </t>
  </si>
  <si>
    <t>BRITA PALHA (SACO 20KG) - FORNECIMENTO E APLICAÇÃO</t>
  </si>
  <si>
    <t xml:space="preserve"> 27.22 </t>
  </si>
  <si>
    <t>VASO TIPO CAIXA  TAM.:P DIM:. 50 X40 CM</t>
  </si>
  <si>
    <t xml:space="preserve"> 27.23 </t>
  </si>
  <si>
    <t>VASO TIPO JARDINEIRA QUADRADA TAM.:P DIM:. 100X40 CM</t>
  </si>
  <si>
    <t>VASO TIPO ORGANIC  TAM.:G DIM:. 90X58 CM</t>
  </si>
  <si>
    <t xml:space="preserve"> 27.24 </t>
  </si>
  <si>
    <t>VASO TIPO ORGANIC  TAM.:XG DIM:. 120X100 CM</t>
  </si>
  <si>
    <t xml:space="preserve"> 28.1 </t>
  </si>
  <si>
    <t>PROJETOS</t>
  </si>
  <si>
    <t xml:space="preserve"> 28.1.1 </t>
  </si>
  <si>
    <t>ELABORAÇÃO DE PROJETO "AS BUILT"</t>
  </si>
  <si>
    <t xml:space="preserve"> 28.1.2 </t>
  </si>
  <si>
    <t>SERVIÇO DE REVISÃO DE ESQUADRIAS - INCLUSO AS ANÁLISES, ESPECIFICAÇÕES E PROJETOS</t>
  </si>
  <si>
    <t xml:space="preserve"> 28.2 </t>
  </si>
  <si>
    <t>FUROS, SELAGEM ACÚSTICA E PROTEÇÃO PASSIVA</t>
  </si>
  <si>
    <t xml:space="preserve"> 28.2.1 </t>
  </si>
  <si>
    <t xml:space="preserve"> 28.2.1.1 </t>
  </si>
  <si>
    <t>CORTE NO DRYWALL PARA PASSAGEM DE ELETROCALHAS E INFRAESTRUTURA DAS INSTALAÇÕES COMPLEMENTARES - FORNECIMENTO E INSTALAÇÃO</t>
  </si>
  <si>
    <t xml:space="preserve"> 28.2.1.2 </t>
  </si>
  <si>
    <t>CORTE NO DRYWALL PARA PASSAGEM DE ELETROCALHA COM ISOLAMENTO ACÚSTICO  - FORNECIMENTO E INSTALAÇÃO</t>
  </si>
  <si>
    <t xml:space="preserve"> 28.2.1.3 </t>
  </si>
  <si>
    <t>FURO EM CONCRETO  COM PROTEÇÃO PASSIVA DN 2" - FORNECIMENTO E INSTALAÇÃO</t>
  </si>
  <si>
    <t xml:space="preserve"> 28.2.1.4 </t>
  </si>
  <si>
    <t>FURO EM CONCRETO  COM PROTEÇÃO PASSIVA DN 3"  - FORNECIMENTO E INSTALAÇÃO</t>
  </si>
  <si>
    <t xml:space="preserve"> 28.2.1.5 </t>
  </si>
  <si>
    <t>CORTE NA LAJE COM PROTEÇÃO PASSIVA</t>
  </si>
  <si>
    <t xml:space="preserve"> 28.2.1.6 </t>
  </si>
  <si>
    <t>FURO EM CONCRETO PARA DIÂMETROS MENORES OU IGUAIS A 40 MM. AF_05/2015</t>
  </si>
  <si>
    <t xml:space="preserve"> 28.2.1.7 </t>
  </si>
  <si>
    <t>FURO EM CONCRETO PARA DIÂMETROS MAIORES QUE 40 MM E MENORES OU IGUAIS A 75 MM. AF_05/2015</t>
  </si>
  <si>
    <t xml:space="preserve"> 28.2.2 </t>
  </si>
  <si>
    <t>HIDRÁULICO</t>
  </si>
  <si>
    <t xml:space="preserve"> 28.2.2.1 </t>
  </si>
  <si>
    <t xml:space="preserve"> 28.2.2.2 </t>
  </si>
  <si>
    <t xml:space="preserve"> 28.2.2.3 </t>
  </si>
  <si>
    <t>FURO EM CONCRETO PARA DIÂMETROS MAIORES QUE 75 MM. AF_05/2015</t>
  </si>
  <si>
    <t xml:space="preserve"> 28.2.2.4 </t>
  </si>
  <si>
    <t xml:space="preserve"> 28.2.2.5 </t>
  </si>
  <si>
    <t xml:space="preserve"> 28.2.2.6 </t>
  </si>
  <si>
    <t>FURO EM CONCRETO  COM PROTEÇÃO PASSIVA ACIMA DE 75MM  - FORNECIMENTO E INSTALAÇÃO</t>
  </si>
  <si>
    <t xml:space="preserve"> 28.2.2.7 </t>
  </si>
  <si>
    <t>ISOLAMENTO ACUSTICO TUBULAÇÃO - FORNECIMENTO E INSTALAÇÃO</t>
  </si>
  <si>
    <t xml:space="preserve"> 28.2.3 </t>
  </si>
  <si>
    <t xml:space="preserve"> 28.2.3.1 </t>
  </si>
  <si>
    <t xml:space="preserve"> 28.2.3.2 </t>
  </si>
  <si>
    <t>FORNECIMENTO E EXECUÇÃO DE SELAGEM DE CORTE NOS DRYWALL PARA PASSAGEM DE DUTO DE AR CONDICIONADO</t>
  </si>
  <si>
    <t xml:space="preserve"> 28.2.3.3 </t>
  </si>
  <si>
    <t>CORTE NA ALVENARIA COM ISOLAMENTO ACUSTICO - FORNECIMENTO E INSTALAÇÃO</t>
  </si>
  <si>
    <t xml:space="preserve"> 28.2.4 </t>
  </si>
  <si>
    <t>PROJETO DE COMBATE A INCÊNCIO - PCI</t>
  </si>
  <si>
    <t xml:space="preserve"> 28.2.4.1 </t>
  </si>
  <si>
    <t xml:space="preserve"> 28.2.4.2 </t>
  </si>
  <si>
    <t>FUROS EM DRYWALL DN 2 1/2" COM ISOLAMENTO ACUSTICO - FORNECIMENTO E INSTALAÇÃO</t>
  </si>
  <si>
    <t xml:space="preserve"> 28.2.4.3 </t>
  </si>
  <si>
    <t>FURO EM ALVENARIA PARA DIÂMETROS MAIORES QUE 75 MM. AF_05/2015</t>
  </si>
  <si>
    <t xml:space="preserve"> 28.2.5 </t>
  </si>
  <si>
    <t>PROJETO DE DETECÇÃO DE INCÊNDIO - DTI</t>
  </si>
  <si>
    <t xml:space="preserve"> 28.2.5.1 </t>
  </si>
  <si>
    <t xml:space="preserve"> 28.2.5.2 </t>
  </si>
  <si>
    <t>FURO EM ALVENARIA E/OU DRYWALL PARA DIÂMETROS MAIORES QUE 40 MM E MENORES OU IGUAIS A 75 MM. AF_05/2015</t>
  </si>
  <si>
    <t xml:space="preserve"> 28.2.6 </t>
  </si>
  <si>
    <t>ABERTURAS EXISTENTES</t>
  </si>
  <si>
    <t xml:space="preserve"> 28.2.6.1 </t>
  </si>
  <si>
    <t>APLICACAO DE SELO DE PROTECAO PASSIVA NOS SHAFTS</t>
  </si>
  <si>
    <t xml:space="preserve"> 28.2.6.2 </t>
  </si>
  <si>
    <t xml:space="preserve"> 28.3 </t>
  </si>
  <si>
    <t>CERTIFICAÇÃO E IDENTIFICAÇÃO DOS PONTOS DE REDE</t>
  </si>
  <si>
    <t xml:space="preserve"> 28.3.1 </t>
  </si>
  <si>
    <t>IDENTIFICAÇÃO DE CABOS DE REDE (3 ANILHAS)</t>
  </si>
  <si>
    <t xml:space="preserve"> 28.3.2 </t>
  </si>
  <si>
    <t>CERTIFICAÇÃO DE GARANTIA DE TRANSMISSÃO DE CABOS LÓGICOS CAT. 5/6</t>
  </si>
  <si>
    <t xml:space="preserve"> 29.1 </t>
  </si>
  <si>
    <t>LIMPEZA FINAL PARA ENTREGA DA OBRA</t>
  </si>
  <si>
    <t xml:space="preserve"> 29.2 </t>
  </si>
  <si>
    <t>LIMPEZA PERMANENTE DA OBRA - 01 SERVENTE X 8 HORAS DIÁRIAS</t>
  </si>
  <si>
    <t xml:space="preserve"> 29.3 </t>
  </si>
  <si>
    <t>TRANSPORTE DE MATERIAL DEMOLIDO EM CAÇAMBA (MUNICÍPIO: BELO HORIZONTE), EXCLUSIVE CARGA MANUAL OU MECÂNICA</t>
  </si>
  <si>
    <t>MODELO DE PLANILHA ORÇAMENTÁRIA DE VENDA - CIVIL</t>
  </si>
  <si>
    <t xml:space="preserve">OBJETO: </t>
  </si>
  <si>
    <t xml:space="preserve">ENDEREÇO DA OBRA: </t>
  </si>
  <si>
    <t>EMPRESA:</t>
  </si>
  <si>
    <t>CONTRATAÇÃO DE EMPRESA ESPECIALIZADA PARA A EXECUÇÃO DE OBRA VISANDO À IMPLANTAÇÃO DO CENTRO DE CONVENÇÕES DO MINISTÉRIO PÚBLICO DO ESTADO DE MINAS GERAIS, NA CIDADE DE BELO HORIZONTE – MG</t>
  </si>
  <si>
    <t>AV. ALVARES CABRAL, 1740 – BAIRRO SANTO AGOSTINHO – BELO HORIZONTE/MG</t>
  </si>
  <si>
    <t>Preço Unit. com BDI- Referência MPMG</t>
  </si>
  <si>
    <t>Fator multiplicador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</si>
</sst>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amily val="2"/>
      <charset val="1"/>
    </font>
    <font>
      <sz val="11"/>
      <name val="Calibri"/>
      <family val="2"/>
      <charset val="1"/>
    </font>
    <font>
      <sz val="10"/>
      <color rgb="FF000000"/>
      <name val="Arial"/>
      <family val="2"/>
      <charset val="1"/>
    </font>
    <font>
      <b/>
      <sz val="11"/>
      <name val="Arial"/>
      <family val="1"/>
      <charset val="1"/>
    </font>
    <font>
      <b/>
      <sz val="10"/>
      <name val="Arial"/>
      <family val="1"/>
      <charset val="1"/>
    </font>
    <font>
      <b/>
      <sz val="10"/>
      <color rgb="FF000000"/>
      <name val="Arial"/>
      <family val="1"/>
      <charset val="1"/>
    </font>
    <font>
      <sz val="10"/>
      <name val="Arial"/>
      <family val="1"/>
      <charset val="1"/>
    </font>
    <font>
      <sz val="10"/>
      <color rgb="FF000000"/>
      <name val="Arial"/>
      <family val="1"/>
      <charset val="1"/>
    </font>
    <font>
      <sz val="14"/>
      <name val="Arial"/>
      <family val="2"/>
      <charset val="1"/>
    </font>
    <font>
      <sz val="10"/>
      <name val="Arial"/>
      <family val="2"/>
      <charset val="1"/>
    </font>
    <font>
      <b/>
      <sz val="14"/>
      <name val="Arial"/>
      <family val="1"/>
      <charset val="1"/>
    </font>
    <font>
      <sz val="11"/>
      <name val="Arial"/>
      <family val="2"/>
      <charset val="1"/>
    </font>
    <font>
      <sz val="12"/>
      <name val="Arial"/>
      <family val="2"/>
    </font>
    <font>
      <b/>
      <sz val="12"/>
      <name val="Arial"/>
      <family val="1"/>
      <charset val="1"/>
    </font>
  </fonts>
  <fills count="9">
    <fill>
      <patternFill patternType="none"/>
    </fill>
    <fill>
      <patternFill patternType="gray125"/>
    </fill>
    <fill>
      <patternFill patternType="solid">
        <fgColor rgb="FFFFFFFF"/>
        <bgColor rgb="FFEFEFEF"/>
      </patternFill>
    </fill>
    <fill>
      <patternFill patternType="solid">
        <fgColor rgb="FFF2DCDB"/>
        <bgColor rgb="FFDDDDDD"/>
      </patternFill>
    </fill>
    <fill>
      <patternFill patternType="solid">
        <fgColor rgb="FF333300"/>
        <bgColor rgb="FF333333"/>
      </patternFill>
    </fill>
    <fill>
      <patternFill patternType="solid">
        <fgColor rgb="FFD8ECF6"/>
        <bgColor rgb="FFDFF0D8"/>
      </patternFill>
    </fill>
    <fill>
      <patternFill patternType="solid">
        <fgColor rgb="FFDFF0D8"/>
        <bgColor rgb="FFD8ECF6"/>
      </patternFill>
    </fill>
    <fill>
      <patternFill patternType="solid">
        <fgColor rgb="FFFFC000"/>
        <bgColor indexed="64"/>
      </patternFill>
    </fill>
    <fill>
      <patternFill patternType="solid">
        <fgColor rgb="FFFFC000"/>
        <bgColor rgb="FFEFEFEF"/>
      </patternFill>
    </fill>
  </fills>
  <borders count="12">
    <border>
      <left/>
      <right/>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top/>
      <bottom style="thin">
        <color indexed="64"/>
      </bottom>
      <diagonal/>
    </border>
    <border>
      <left/>
      <right style="thin">
        <color indexed="64"/>
      </right>
      <top/>
      <bottom style="thin">
        <color indexed="64"/>
      </bottom>
      <diagonal/>
    </border>
  </borders>
  <cellStyleXfs count="6642">
    <xf numFmtId="0" fontId="0" fillId="0"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2" fillId="3" borderId="0"/>
    <xf numFmtId="0" fontId="2" fillId="3" borderId="0"/>
    <xf numFmtId="0" fontId="2" fillId="3" borderId="0"/>
    <xf numFmtId="0" fontId="2" fillId="3" borderId="0"/>
    <xf numFmtId="0" fontId="2" fillId="3" borderId="0"/>
    <xf numFmtId="0" fontId="2" fillId="3" borderId="0"/>
    <xf numFmtId="0" fontId="2" fillId="3" borderId="0"/>
    <xf numFmtId="0" fontId="2" fillId="3" borderId="0"/>
    <xf numFmtId="0" fontId="2" fillId="3" borderId="0"/>
    <xf numFmtId="0" fontId="2" fillId="3" borderId="0"/>
    <xf numFmtId="0" fontId="1" fillId="2" borderId="0"/>
    <xf numFmtId="0" fontId="1" fillId="2" borderId="0"/>
    <xf numFmtId="0" fontId="1" fillId="2" borderId="0"/>
    <xf numFmtId="0" fontId="2" fillId="3"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2" fillId="3" borderId="0"/>
    <xf numFmtId="0" fontId="2" fillId="3" borderId="0"/>
    <xf numFmtId="0" fontId="2" fillId="3" borderId="0"/>
    <xf numFmtId="0" fontId="2" fillId="3"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4"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4"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1" fillId="2"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cellStyleXfs>
  <cellXfs count="34">
    <xf numFmtId="0" fontId="0" fillId="0" borderId="0" xfId="0"/>
    <xf numFmtId="0" fontId="4" fillId="2" borderId="0" xfId="1537" applyFont="1" applyFill="1" applyBorder="1" applyAlignment="1">
      <alignment horizontal="left" vertical="top" wrapText="1"/>
    </xf>
    <xf numFmtId="0" fontId="5" fillId="5" borderId="1" xfId="1537" applyFont="1" applyFill="1" applyBorder="1" applyAlignment="1">
      <alignment horizontal="left" vertical="top" wrapText="1"/>
    </xf>
    <xf numFmtId="4" fontId="5" fillId="5" borderId="1" xfId="1537" applyNumberFormat="1" applyFont="1" applyFill="1" applyBorder="1" applyAlignment="1">
      <alignment horizontal="right" vertical="top" wrapText="1"/>
    </xf>
    <xf numFmtId="0" fontId="6" fillId="2" borderId="0" xfId="1537" applyFont="1" applyFill="1" applyAlignment="1">
      <alignment horizontal="center" vertical="top" wrapText="1"/>
    </xf>
    <xf numFmtId="0" fontId="4" fillId="2" borderId="0" xfId="1537" applyFont="1" applyFill="1" applyBorder="1" applyAlignment="1">
      <alignment horizontal="right" vertical="top" wrapText="1"/>
    </xf>
    <xf numFmtId="0" fontId="6" fillId="2" borderId="0" xfId="1537" applyFont="1" applyFill="1" applyAlignment="1">
      <alignment horizontal="left" vertical="top" wrapText="1"/>
    </xf>
    <xf numFmtId="0" fontId="4" fillId="2" borderId="0" xfId="1537" applyFont="1" applyFill="1" applyAlignment="1">
      <alignment horizontal="right" vertical="top" wrapText="1"/>
    </xf>
    <xf numFmtId="0" fontId="5" fillId="5" borderId="1" xfId="1537" applyFont="1" applyFill="1" applyBorder="1" applyAlignment="1">
      <alignment horizontal="right" vertical="top" wrapText="1"/>
    </xf>
    <xf numFmtId="0" fontId="7" fillId="6" borderId="1" xfId="1537" applyFont="1" applyFill="1" applyBorder="1" applyAlignment="1">
      <alignment horizontal="left" vertical="top" wrapText="1"/>
    </xf>
    <xf numFmtId="0" fontId="7" fillId="6" borderId="1" xfId="1537" applyFont="1" applyFill="1" applyBorder="1" applyAlignment="1">
      <alignment horizontal="right" vertical="top" wrapText="1"/>
    </xf>
    <xf numFmtId="0" fontId="7" fillId="6" borderId="1" xfId="1537" applyFont="1" applyFill="1" applyBorder="1" applyAlignment="1">
      <alignment horizontal="center" vertical="top" wrapText="1"/>
    </xf>
    <xf numFmtId="4" fontId="7" fillId="6" borderId="1" xfId="1537" applyNumberFormat="1" applyFont="1" applyFill="1" applyBorder="1" applyAlignment="1">
      <alignment horizontal="right" vertical="top" wrapText="1"/>
    </xf>
    <xf numFmtId="0" fontId="3" fillId="2" borderId="2" xfId="1537" applyFont="1" applyFill="1" applyBorder="1" applyAlignment="1">
      <alignment horizontal="left" vertical="top" wrapText="1"/>
    </xf>
    <xf numFmtId="0" fontId="3" fillId="2" borderId="4" xfId="1537" applyFont="1" applyFill="1" applyBorder="1" applyAlignment="1">
      <alignment horizontal="left" vertical="top" wrapText="1"/>
    </xf>
    <xf numFmtId="0" fontId="3" fillId="2" borderId="5" xfId="1537" applyFont="1" applyFill="1" applyBorder="1" applyAlignment="1">
      <alignment vertical="top" wrapText="1"/>
    </xf>
    <xf numFmtId="0" fontId="3" fillId="2" borderId="6" xfId="1537" applyFont="1" applyFill="1" applyBorder="1" applyAlignment="1">
      <alignment vertical="top" wrapText="1"/>
    </xf>
    <xf numFmtId="0" fontId="3" fillId="2" borderId="10" xfId="1537" applyFont="1" applyFill="1" applyBorder="1" applyAlignment="1">
      <alignment horizontal="left" vertical="top" wrapText="1"/>
    </xf>
    <xf numFmtId="0" fontId="3" fillId="2" borderId="10" xfId="1537" applyFont="1" applyFill="1" applyBorder="1" applyAlignment="1">
      <alignment vertical="top" wrapText="1"/>
    </xf>
    <xf numFmtId="0" fontId="3" fillId="2" borderId="11" xfId="1537" applyFont="1" applyFill="1" applyBorder="1" applyAlignment="1">
      <alignment vertical="top" wrapText="1"/>
    </xf>
    <xf numFmtId="0" fontId="3" fillId="2" borderId="7" xfId="1537" applyFont="1" applyFill="1" applyBorder="1" applyAlignment="1">
      <alignment vertical="top" wrapText="1"/>
    </xf>
    <xf numFmtId="0" fontId="3" fillId="2" borderId="8" xfId="1537" applyFont="1" applyFill="1" applyBorder="1" applyAlignment="1">
      <alignment vertical="top" wrapText="1"/>
    </xf>
    <xf numFmtId="0" fontId="10" fillId="2" borderId="5" xfId="1537" applyFont="1" applyFill="1" applyBorder="1" applyAlignment="1">
      <alignment horizontal="center" vertical="center" wrapText="1"/>
    </xf>
    <xf numFmtId="0" fontId="3" fillId="2" borderId="2" xfId="1537" applyFont="1" applyFill="1" applyBorder="1" applyAlignment="1">
      <alignment horizontal="center" vertical="top" wrapText="1"/>
    </xf>
    <xf numFmtId="0" fontId="12" fillId="2" borderId="7" xfId="1537" applyFont="1" applyFill="1" applyBorder="1" applyAlignment="1">
      <alignment horizontal="left" vertical="top" wrapText="1"/>
    </xf>
    <xf numFmtId="0" fontId="13" fillId="2" borderId="2" xfId="1537" applyFont="1" applyFill="1" applyBorder="1" applyAlignment="1">
      <alignment horizontal="left" vertical="center" wrapText="1"/>
    </xf>
    <xf numFmtId="0" fontId="13" fillId="2" borderId="3" xfId="1537" applyFont="1" applyFill="1" applyBorder="1" applyAlignment="1">
      <alignment horizontal="left" vertical="center" wrapText="1"/>
    </xf>
    <xf numFmtId="0" fontId="11" fillId="7" borderId="2" xfId="0" applyFont="1" applyFill="1" applyBorder="1" applyAlignment="1">
      <alignment horizontal="center" vertical="center"/>
    </xf>
    <xf numFmtId="0" fontId="5" fillId="5" borderId="9" xfId="1537" applyFont="1" applyFill="1" applyBorder="1" applyAlignment="1">
      <alignment horizontal="left" vertical="top" wrapText="1"/>
    </xf>
    <xf numFmtId="0" fontId="5" fillId="5" borderId="9" xfId="1537" applyFont="1" applyFill="1" applyBorder="1" applyAlignment="1">
      <alignment horizontal="right" vertical="top" wrapText="1"/>
    </xf>
    <xf numFmtId="4" fontId="5" fillId="5" borderId="9" xfId="1537" applyNumberFormat="1" applyFont="1" applyFill="1" applyBorder="1" applyAlignment="1">
      <alignment horizontal="right" vertical="top" wrapText="1"/>
    </xf>
    <xf numFmtId="0" fontId="3" fillId="2" borderId="2" xfId="1537" applyFont="1" applyFill="1" applyBorder="1" applyAlignment="1">
      <alignment horizontal="right" vertical="top" wrapText="1"/>
    </xf>
    <xf numFmtId="0" fontId="8" fillId="0" borderId="0" xfId="0" applyFont="1" applyAlignment="1">
      <alignment wrapText="1"/>
    </xf>
    <xf numFmtId="4" fontId="4" fillId="8" borderId="0" xfId="1537" applyNumberFormat="1" applyFont="1" applyFill="1" applyBorder="1" applyAlignment="1">
      <alignment horizontal="right" vertical="top" wrapText="1"/>
    </xf>
  </cellXfs>
  <cellStyles count="6642">
    <cellStyle name="20% - Accent1" xfId="1"/>
    <cellStyle name="20% - Accent2" xfId="2"/>
    <cellStyle name="20% - Accent3" xfId="3"/>
    <cellStyle name="20% - Accent4" xfId="4"/>
    <cellStyle name="20% - Accent5" xfId="5"/>
    <cellStyle name="20% - Accent6" xfId="6"/>
    <cellStyle name="20% - Ênfase1 10" xfId="7"/>
    <cellStyle name="20% - Ênfase1 100" xfId="8"/>
    <cellStyle name="20% - Ênfase1 101" xfId="9"/>
    <cellStyle name="20% - Ênfase1 102" xfId="10"/>
    <cellStyle name="20% - Ênfase1 103" xfId="11"/>
    <cellStyle name="20% - Ênfase1 104" xfId="12"/>
    <cellStyle name="20% - Ênfase1 105" xfId="13"/>
    <cellStyle name="20% - Ênfase1 106" xfId="14"/>
    <cellStyle name="20% - Ênfase1 107" xfId="15"/>
    <cellStyle name="20% - Ênfase1 108" xfId="16"/>
    <cellStyle name="20% - Ênfase1 109" xfId="17"/>
    <cellStyle name="20% - Ênfase1 11" xfId="18"/>
    <cellStyle name="20% - Ênfase1 110" xfId="19"/>
    <cellStyle name="20% - Ênfase1 111" xfId="20"/>
    <cellStyle name="20% - Ênfase1 112" xfId="21"/>
    <cellStyle name="20% - Ênfase1 113" xfId="22"/>
    <cellStyle name="20% - Ênfase1 114" xfId="23"/>
    <cellStyle name="20% - Ênfase1 115" xfId="24"/>
    <cellStyle name="20% - Ênfase1 116" xfId="25"/>
    <cellStyle name="20% - Ênfase1 117" xfId="26"/>
    <cellStyle name="20% - Ênfase1 118" xfId="27"/>
    <cellStyle name="20% - Ênfase1 119" xfId="28"/>
    <cellStyle name="20% - Ênfase1 12" xfId="29"/>
    <cellStyle name="20% - Ênfase1 13" xfId="30"/>
    <cellStyle name="20% - Ênfase1 14" xfId="31"/>
    <cellStyle name="20% - Ênfase1 15" xfId="32"/>
    <cellStyle name="20% - Ênfase1 16" xfId="33"/>
    <cellStyle name="20% - Ênfase1 17" xfId="34"/>
    <cellStyle name="20% - Ênfase1 18" xfId="35"/>
    <cellStyle name="20% - Ênfase1 19" xfId="36"/>
    <cellStyle name="20% - Ênfase1 2" xfId="37"/>
    <cellStyle name="20% - Ênfase1 2 2" xfId="38"/>
    <cellStyle name="20% - Ênfase1 2 2 2" xfId="39"/>
    <cellStyle name="20% - Ênfase1 2 2 3" xfId="40"/>
    <cellStyle name="20% - Ênfase1 2 2_CPU" xfId="41"/>
    <cellStyle name="20% - Ênfase1 2 3" xfId="42"/>
    <cellStyle name="20% - Ênfase1 2 3 2" xfId="43"/>
    <cellStyle name="20% - Ênfase1 2 3 3" xfId="44"/>
    <cellStyle name="20% - Ênfase1 2 3_CPU" xfId="45"/>
    <cellStyle name="20% - Ênfase1 2 4" xfId="46"/>
    <cellStyle name="20% - Ênfase1 2 5" xfId="47"/>
    <cellStyle name="20% - Ênfase1 2_CPU" xfId="58"/>
    <cellStyle name="20% - Ênfase1 20" xfId="48"/>
    <cellStyle name="20% - Ênfase1 21" xfId="49"/>
    <cellStyle name="20% - Ênfase1 22" xfId="50"/>
    <cellStyle name="20% - Ênfase1 23" xfId="51"/>
    <cellStyle name="20% - Ênfase1 24" xfId="52"/>
    <cellStyle name="20% - Ênfase1 25" xfId="53"/>
    <cellStyle name="20% - Ênfase1 26" xfId="54"/>
    <cellStyle name="20% - Ênfase1 27" xfId="55"/>
    <cellStyle name="20% - Ênfase1 28" xfId="56"/>
    <cellStyle name="20% - Ênfase1 29" xfId="57"/>
    <cellStyle name="20% - Ênfase1 3" xfId="59"/>
    <cellStyle name="20% - Ênfase1 3 2" xfId="60"/>
    <cellStyle name="20% - Ênfase1 3 2 2" xfId="61"/>
    <cellStyle name="20% - Ênfase1 3 2 3" xfId="62"/>
    <cellStyle name="20% - Ênfase1 3 2_CPU" xfId="63"/>
    <cellStyle name="20% - Ênfase1 3 3" xfId="64"/>
    <cellStyle name="20% - Ênfase1 3 3 2" xfId="65"/>
    <cellStyle name="20% - Ênfase1 3 3 3" xfId="66"/>
    <cellStyle name="20% - Ênfase1 3 3_CPU" xfId="67"/>
    <cellStyle name="20% - Ênfase1 3 4" xfId="68"/>
    <cellStyle name="20% - Ênfase1 3 5" xfId="69"/>
    <cellStyle name="20% - Ênfase1 3_CPU" xfId="80"/>
    <cellStyle name="20% - Ênfase1 30" xfId="70"/>
    <cellStyle name="20% - Ênfase1 31" xfId="71"/>
    <cellStyle name="20% - Ênfase1 32" xfId="72"/>
    <cellStyle name="20% - Ênfase1 33" xfId="73"/>
    <cellStyle name="20% - Ênfase1 34" xfId="74"/>
    <cellStyle name="20% - Ênfase1 35" xfId="75"/>
    <cellStyle name="20% - Ênfase1 36" xfId="76"/>
    <cellStyle name="20% - Ênfase1 37" xfId="77"/>
    <cellStyle name="20% - Ênfase1 38" xfId="78"/>
    <cellStyle name="20% - Ênfase1 39" xfId="79"/>
    <cellStyle name="20% - Ênfase1 4" xfId="81"/>
    <cellStyle name="20% - Ênfase1 4 2" xfId="82"/>
    <cellStyle name="20% - Ênfase1 4 2 2" xfId="83"/>
    <cellStyle name="20% - Ênfase1 4 2 3" xfId="84"/>
    <cellStyle name="20% - Ênfase1 4 2_CPU" xfId="85"/>
    <cellStyle name="20% - Ênfase1 4 3" xfId="86"/>
    <cellStyle name="20% - Ênfase1 4 3 2" xfId="87"/>
    <cellStyle name="20% - Ênfase1 4 3 3" xfId="88"/>
    <cellStyle name="20% - Ênfase1 4 3_CPU" xfId="89"/>
    <cellStyle name="20% - Ênfase1 4 4" xfId="90"/>
    <cellStyle name="20% - Ênfase1 4 5" xfId="91"/>
    <cellStyle name="20% - Ênfase1 4_CPU" xfId="102"/>
    <cellStyle name="20% - Ênfase1 40" xfId="92"/>
    <cellStyle name="20% - Ênfase1 41" xfId="93"/>
    <cellStyle name="20% - Ênfase1 42" xfId="94"/>
    <cellStyle name="20% - Ênfase1 43" xfId="95"/>
    <cellStyle name="20% - Ênfase1 44" xfId="96"/>
    <cellStyle name="20% - Ênfase1 45" xfId="97"/>
    <cellStyle name="20% - Ênfase1 46" xfId="98"/>
    <cellStyle name="20% - Ênfase1 47" xfId="99"/>
    <cellStyle name="20% - Ênfase1 48" xfId="100"/>
    <cellStyle name="20% - Ênfase1 49" xfId="101"/>
    <cellStyle name="20% - Ênfase1 5" xfId="103"/>
    <cellStyle name="20% - Ênfase1 5 2" xfId="104"/>
    <cellStyle name="20% - Ênfase1 5 2 2" xfId="105"/>
    <cellStyle name="20% - Ênfase1 5 2 3" xfId="106"/>
    <cellStyle name="20% - Ênfase1 5 2_CPU" xfId="107"/>
    <cellStyle name="20% - Ênfase1 5 3" xfId="108"/>
    <cellStyle name="20% - Ênfase1 5 3 2" xfId="109"/>
    <cellStyle name="20% - Ênfase1 5 3 3" xfId="110"/>
    <cellStyle name="20% - Ênfase1 5 3_CPU" xfId="111"/>
    <cellStyle name="20% - Ênfase1 5 4" xfId="112"/>
    <cellStyle name="20% - Ênfase1 5 5" xfId="113"/>
    <cellStyle name="20% - Ênfase1 5_CPU" xfId="124"/>
    <cellStyle name="20% - Ênfase1 50" xfId="114"/>
    <cellStyle name="20% - Ênfase1 51" xfId="115"/>
    <cellStyle name="20% - Ênfase1 52" xfId="116"/>
    <cellStyle name="20% - Ênfase1 53" xfId="117"/>
    <cellStyle name="20% - Ênfase1 54" xfId="118"/>
    <cellStyle name="20% - Ênfase1 55" xfId="119"/>
    <cellStyle name="20% - Ênfase1 56" xfId="120"/>
    <cellStyle name="20% - Ênfase1 57" xfId="121"/>
    <cellStyle name="20% - Ênfase1 58" xfId="122"/>
    <cellStyle name="20% - Ênfase1 59" xfId="123"/>
    <cellStyle name="20% - Ênfase1 6" xfId="125"/>
    <cellStyle name="20% - Ênfase1 6 2" xfId="126"/>
    <cellStyle name="20% - Ênfase1 6 2 2" xfId="127"/>
    <cellStyle name="20% - Ênfase1 6 2 3" xfId="128"/>
    <cellStyle name="20% - Ênfase1 6 2_CPU" xfId="129"/>
    <cellStyle name="20% - Ênfase1 6 3" xfId="130"/>
    <cellStyle name="20% - Ênfase1 6 3 2" xfId="131"/>
    <cellStyle name="20% - Ênfase1 6 3 3" xfId="132"/>
    <cellStyle name="20% - Ênfase1 6 3_CPU" xfId="133"/>
    <cellStyle name="20% - Ênfase1 6 4" xfId="134"/>
    <cellStyle name="20% - Ênfase1 6 5" xfId="135"/>
    <cellStyle name="20% - Ênfase1 6_CPU" xfId="146"/>
    <cellStyle name="20% - Ênfase1 60" xfId="136"/>
    <cellStyle name="20% - Ênfase1 61" xfId="137"/>
    <cellStyle name="20% - Ênfase1 62" xfId="138"/>
    <cellStyle name="20% - Ênfase1 63" xfId="139"/>
    <cellStyle name="20% - Ênfase1 64" xfId="140"/>
    <cellStyle name="20% - Ênfase1 65" xfId="141"/>
    <cellStyle name="20% - Ênfase1 66" xfId="142"/>
    <cellStyle name="20% - Ênfase1 67" xfId="143"/>
    <cellStyle name="20% - Ênfase1 68" xfId="144"/>
    <cellStyle name="20% - Ênfase1 69" xfId="145"/>
    <cellStyle name="20% - Ênfase1 7" xfId="147"/>
    <cellStyle name="20% - Ênfase1 7 2" xfId="148"/>
    <cellStyle name="20% - Ênfase1 7 2 2" xfId="149"/>
    <cellStyle name="20% - Ênfase1 7 2 3" xfId="150"/>
    <cellStyle name="20% - Ênfase1 7 2_CPU" xfId="151"/>
    <cellStyle name="20% - Ênfase1 7 3" xfId="152"/>
    <cellStyle name="20% - Ênfase1 7 3 2" xfId="153"/>
    <cellStyle name="20% - Ênfase1 7 3 3" xfId="154"/>
    <cellStyle name="20% - Ênfase1 7 3_CPU" xfId="155"/>
    <cellStyle name="20% - Ênfase1 7 4" xfId="156"/>
    <cellStyle name="20% - Ênfase1 7 5" xfId="157"/>
    <cellStyle name="20% - Ênfase1 7_CPU" xfId="168"/>
    <cellStyle name="20% - Ênfase1 70" xfId="158"/>
    <cellStyle name="20% - Ênfase1 71" xfId="159"/>
    <cellStyle name="20% - Ênfase1 72" xfId="160"/>
    <cellStyle name="20% - Ênfase1 73" xfId="161"/>
    <cellStyle name="20% - Ênfase1 74" xfId="162"/>
    <cellStyle name="20% - Ênfase1 75" xfId="163"/>
    <cellStyle name="20% - Ênfase1 76" xfId="164"/>
    <cellStyle name="20% - Ênfase1 77" xfId="165"/>
    <cellStyle name="20% - Ênfase1 78" xfId="166"/>
    <cellStyle name="20% - Ênfase1 79" xfId="167"/>
    <cellStyle name="20% - Ênfase1 8" xfId="169"/>
    <cellStyle name="20% - Ênfase1 8 2" xfId="170"/>
    <cellStyle name="20% - Ênfase1 8 3" xfId="171"/>
    <cellStyle name="20% - Ênfase1 8_CPU" xfId="182"/>
    <cellStyle name="20% - Ênfase1 80" xfId="172"/>
    <cellStyle name="20% - Ênfase1 81" xfId="173"/>
    <cellStyle name="20% - Ênfase1 82" xfId="174"/>
    <cellStyle name="20% - Ênfase1 83" xfId="175"/>
    <cellStyle name="20% - Ênfase1 84" xfId="176"/>
    <cellStyle name="20% - Ênfase1 85" xfId="177"/>
    <cellStyle name="20% - Ênfase1 86" xfId="178"/>
    <cellStyle name="20% - Ênfase1 87" xfId="179"/>
    <cellStyle name="20% - Ênfase1 88" xfId="180"/>
    <cellStyle name="20% - Ênfase1 89" xfId="181"/>
    <cellStyle name="20% - Ênfase1 9" xfId="183"/>
    <cellStyle name="20% - Ênfase1 90" xfId="184"/>
    <cellStyle name="20% - Ênfase1 91" xfId="185"/>
    <cellStyle name="20% - Ênfase1 92" xfId="186"/>
    <cellStyle name="20% - Ênfase1 93" xfId="187"/>
    <cellStyle name="20% - Ênfase1 94" xfId="188"/>
    <cellStyle name="20% - Ênfase1 95" xfId="189"/>
    <cellStyle name="20% - Ênfase1 96" xfId="190"/>
    <cellStyle name="20% - Ênfase1 97" xfId="191"/>
    <cellStyle name="20% - Ênfase1 98" xfId="192"/>
    <cellStyle name="20% - Ênfase1 99" xfId="193"/>
    <cellStyle name="20% - Ênfase2 10" xfId="194"/>
    <cellStyle name="20% - Ênfase2 100" xfId="195"/>
    <cellStyle name="20% - Ênfase2 101" xfId="196"/>
    <cellStyle name="20% - Ênfase2 102" xfId="197"/>
    <cellStyle name="20% - Ênfase2 103" xfId="198"/>
    <cellStyle name="20% - Ênfase2 104" xfId="199"/>
    <cellStyle name="20% - Ênfase2 105" xfId="200"/>
    <cellStyle name="20% - Ênfase2 106" xfId="201"/>
    <cellStyle name="20% - Ênfase2 107" xfId="202"/>
    <cellStyle name="20% - Ênfase2 108" xfId="203"/>
    <cellStyle name="20% - Ênfase2 109" xfId="204"/>
    <cellStyle name="20% - Ênfase2 11" xfId="205"/>
    <cellStyle name="20% - Ênfase2 110" xfId="206"/>
    <cellStyle name="20% - Ênfase2 111" xfId="207"/>
    <cellStyle name="20% - Ênfase2 112" xfId="208"/>
    <cellStyle name="20% - Ênfase2 113" xfId="209"/>
    <cellStyle name="20% - Ênfase2 114" xfId="210"/>
    <cellStyle name="20% - Ênfase2 115" xfId="211"/>
    <cellStyle name="20% - Ênfase2 116" xfId="212"/>
    <cellStyle name="20% - Ênfase2 117" xfId="213"/>
    <cellStyle name="20% - Ênfase2 118" xfId="214"/>
    <cellStyle name="20% - Ênfase2 119" xfId="215"/>
    <cellStyle name="20% - Ênfase2 12" xfId="216"/>
    <cellStyle name="20% - Ênfase2 13" xfId="217"/>
    <cellStyle name="20% - Ênfase2 14" xfId="218"/>
    <cellStyle name="20% - Ênfase2 15" xfId="219"/>
    <cellStyle name="20% - Ênfase2 16" xfId="220"/>
    <cellStyle name="20% - Ênfase2 17" xfId="221"/>
    <cellStyle name="20% - Ênfase2 18" xfId="222"/>
    <cellStyle name="20% - Ênfase2 19" xfId="223"/>
    <cellStyle name="20% - Ênfase2 2" xfId="224"/>
    <cellStyle name="20% - Ênfase2 2 10" xfId="225"/>
    <cellStyle name="20% - Ênfase2 2 11" xfId="226"/>
    <cellStyle name="20% - Ênfase2 2 12" xfId="227"/>
    <cellStyle name="20% - Ênfase2 2 13" xfId="228"/>
    <cellStyle name="20% - Ênfase2 2 14" xfId="229"/>
    <cellStyle name="20% - Ênfase2 2 15" xfId="230"/>
    <cellStyle name="20% - Ênfase2 2 16" xfId="231"/>
    <cellStyle name="20% - Ênfase2 2 17" xfId="232"/>
    <cellStyle name="20% - Ênfase2 2 18" xfId="233"/>
    <cellStyle name="20% - Ênfase2 2 19" xfId="234"/>
    <cellStyle name="20% - Ênfase2 2 2" xfId="235"/>
    <cellStyle name="20% - Ênfase2 2 2 2" xfId="236"/>
    <cellStyle name="20% - Ênfase2 2 2 3" xfId="237"/>
    <cellStyle name="20% - Ênfase2 2 2_CPU" xfId="239"/>
    <cellStyle name="20% - Ênfase2 2 20" xfId="238"/>
    <cellStyle name="20% - Ênfase2 2 3" xfId="240"/>
    <cellStyle name="20% - Ênfase2 2 3 2" xfId="241"/>
    <cellStyle name="20% - Ênfase2 2 3 3" xfId="242"/>
    <cellStyle name="20% - Ênfase2 2 3_CPU" xfId="243"/>
    <cellStyle name="20% - Ênfase2 2 4" xfId="244"/>
    <cellStyle name="20% - Ênfase2 2 5" xfId="245"/>
    <cellStyle name="20% - Ênfase2 2 6" xfId="246"/>
    <cellStyle name="20% - Ênfase2 2 7" xfId="247"/>
    <cellStyle name="20% - Ênfase2 2 8" xfId="248"/>
    <cellStyle name="20% - Ênfase2 2 9" xfId="249"/>
    <cellStyle name="20% - Ênfase2 2_CPU" xfId="260"/>
    <cellStyle name="20% - Ênfase2 20" xfId="250"/>
    <cellStyle name="20% - Ênfase2 21" xfId="251"/>
    <cellStyle name="20% - Ênfase2 22" xfId="252"/>
    <cellStyle name="20% - Ênfase2 23" xfId="253"/>
    <cellStyle name="20% - Ênfase2 24" xfId="254"/>
    <cellStyle name="20% - Ênfase2 25" xfId="255"/>
    <cellStyle name="20% - Ênfase2 26" xfId="256"/>
    <cellStyle name="20% - Ênfase2 27" xfId="257"/>
    <cellStyle name="20% - Ênfase2 28" xfId="258"/>
    <cellStyle name="20% - Ênfase2 29" xfId="259"/>
    <cellStyle name="20% - Ênfase2 3" xfId="261"/>
    <cellStyle name="20% - Ênfase2 3 2" xfId="262"/>
    <cellStyle name="20% - Ênfase2 3 2 2" xfId="263"/>
    <cellStyle name="20% - Ênfase2 3 2 3" xfId="264"/>
    <cellStyle name="20% - Ênfase2 3 2_CPU" xfId="265"/>
    <cellStyle name="20% - Ênfase2 3 3" xfId="266"/>
    <cellStyle name="20% - Ênfase2 3 3 2" xfId="267"/>
    <cellStyle name="20% - Ênfase2 3 3 3" xfId="268"/>
    <cellStyle name="20% - Ênfase2 3 3_CPU" xfId="269"/>
    <cellStyle name="20% - Ênfase2 3 4" xfId="270"/>
    <cellStyle name="20% - Ênfase2 3 5" xfId="271"/>
    <cellStyle name="20% - Ênfase2 3_CPU" xfId="282"/>
    <cellStyle name="20% - Ênfase2 30" xfId="272"/>
    <cellStyle name="20% - Ênfase2 31" xfId="273"/>
    <cellStyle name="20% - Ênfase2 32" xfId="274"/>
    <cellStyle name="20% - Ênfase2 33" xfId="275"/>
    <cellStyle name="20% - Ênfase2 34" xfId="276"/>
    <cellStyle name="20% - Ênfase2 35" xfId="277"/>
    <cellStyle name="20% - Ênfase2 36" xfId="278"/>
    <cellStyle name="20% - Ênfase2 37" xfId="279"/>
    <cellStyle name="20% - Ênfase2 38" xfId="280"/>
    <cellStyle name="20% - Ênfase2 39" xfId="281"/>
    <cellStyle name="20% - Ênfase2 4" xfId="283"/>
    <cellStyle name="20% - Ênfase2 4 2" xfId="284"/>
    <cellStyle name="20% - Ênfase2 4 2 2" xfId="285"/>
    <cellStyle name="20% - Ênfase2 4 2 3" xfId="286"/>
    <cellStyle name="20% - Ênfase2 4 2_CPU" xfId="287"/>
    <cellStyle name="20% - Ênfase2 4 3" xfId="288"/>
    <cellStyle name="20% - Ênfase2 4 3 2" xfId="289"/>
    <cellStyle name="20% - Ênfase2 4 3 3" xfId="290"/>
    <cellStyle name="20% - Ênfase2 4 3_CPU" xfId="291"/>
    <cellStyle name="20% - Ênfase2 4 4" xfId="292"/>
    <cellStyle name="20% - Ênfase2 4 5" xfId="293"/>
    <cellStyle name="20% - Ênfase2 4_CPU" xfId="304"/>
    <cellStyle name="20% - Ênfase2 40" xfId="294"/>
    <cellStyle name="20% - Ênfase2 41" xfId="295"/>
    <cellStyle name="20% - Ênfase2 42" xfId="296"/>
    <cellStyle name="20% - Ênfase2 43" xfId="297"/>
    <cellStyle name="20% - Ênfase2 44" xfId="298"/>
    <cellStyle name="20% - Ênfase2 45" xfId="299"/>
    <cellStyle name="20% - Ênfase2 46" xfId="300"/>
    <cellStyle name="20% - Ênfase2 47" xfId="301"/>
    <cellStyle name="20% - Ênfase2 48" xfId="302"/>
    <cellStyle name="20% - Ênfase2 49" xfId="303"/>
    <cellStyle name="20% - Ênfase2 5" xfId="305"/>
    <cellStyle name="20% - Ênfase2 5 2" xfId="306"/>
    <cellStyle name="20% - Ênfase2 5 2 2" xfId="307"/>
    <cellStyle name="20% - Ênfase2 5 2 3" xfId="308"/>
    <cellStyle name="20% - Ênfase2 5 2_CPU" xfId="309"/>
    <cellStyle name="20% - Ênfase2 5 3" xfId="310"/>
    <cellStyle name="20% - Ênfase2 5 3 2" xfId="311"/>
    <cellStyle name="20% - Ênfase2 5 3 3" xfId="312"/>
    <cellStyle name="20% - Ênfase2 5 3_CPU" xfId="313"/>
    <cellStyle name="20% - Ênfase2 5 4" xfId="314"/>
    <cellStyle name="20% - Ênfase2 5 5" xfId="315"/>
    <cellStyle name="20% - Ênfase2 5_CPU" xfId="326"/>
    <cellStyle name="20% - Ênfase2 50" xfId="316"/>
    <cellStyle name="20% - Ênfase2 51" xfId="317"/>
    <cellStyle name="20% - Ênfase2 52" xfId="318"/>
    <cellStyle name="20% - Ênfase2 53" xfId="319"/>
    <cellStyle name="20% - Ênfase2 54" xfId="320"/>
    <cellStyle name="20% - Ênfase2 55" xfId="321"/>
    <cellStyle name="20% - Ênfase2 56" xfId="322"/>
    <cellStyle name="20% - Ênfase2 57" xfId="323"/>
    <cellStyle name="20% - Ênfase2 58" xfId="324"/>
    <cellStyle name="20% - Ênfase2 59" xfId="325"/>
    <cellStyle name="20% - Ênfase2 6" xfId="327"/>
    <cellStyle name="20% - Ênfase2 6 2" xfId="328"/>
    <cellStyle name="20% - Ênfase2 6 2 2" xfId="329"/>
    <cellStyle name="20% - Ênfase2 6 2 3" xfId="330"/>
    <cellStyle name="20% - Ênfase2 6 2_CPU" xfId="331"/>
    <cellStyle name="20% - Ênfase2 6 3" xfId="332"/>
    <cellStyle name="20% - Ênfase2 6 3 2" xfId="333"/>
    <cellStyle name="20% - Ênfase2 6 3 3" xfId="334"/>
    <cellStyle name="20% - Ênfase2 6 3_CPU" xfId="335"/>
    <cellStyle name="20% - Ênfase2 6 4" xfId="336"/>
    <cellStyle name="20% - Ênfase2 6 5" xfId="337"/>
    <cellStyle name="20% - Ênfase2 6_CPU" xfId="348"/>
    <cellStyle name="20% - Ênfase2 60" xfId="338"/>
    <cellStyle name="20% - Ênfase2 61" xfId="339"/>
    <cellStyle name="20% - Ênfase2 62" xfId="340"/>
    <cellStyle name="20% - Ênfase2 63" xfId="341"/>
    <cellStyle name="20% - Ênfase2 64" xfId="342"/>
    <cellStyle name="20% - Ênfase2 65" xfId="343"/>
    <cellStyle name="20% - Ênfase2 66" xfId="344"/>
    <cellStyle name="20% - Ênfase2 67" xfId="345"/>
    <cellStyle name="20% - Ênfase2 68" xfId="346"/>
    <cellStyle name="20% - Ênfase2 69" xfId="347"/>
    <cellStyle name="20% - Ênfase2 7" xfId="349"/>
    <cellStyle name="20% - Ênfase2 7 2" xfId="350"/>
    <cellStyle name="20% - Ênfase2 7 2 2" xfId="351"/>
    <cellStyle name="20% - Ênfase2 7 2 3" xfId="352"/>
    <cellStyle name="20% - Ênfase2 7 2_CPU" xfId="353"/>
    <cellStyle name="20% - Ênfase2 7 3" xfId="354"/>
    <cellStyle name="20% - Ênfase2 7 3 2" xfId="355"/>
    <cellStyle name="20% - Ênfase2 7 3 3" xfId="356"/>
    <cellStyle name="20% - Ênfase2 7 3_CPU" xfId="357"/>
    <cellStyle name="20% - Ênfase2 7 4" xfId="358"/>
    <cellStyle name="20% - Ênfase2 7 5" xfId="359"/>
    <cellStyle name="20% - Ênfase2 7_CPU" xfId="370"/>
    <cellStyle name="20% - Ênfase2 70" xfId="360"/>
    <cellStyle name="20% - Ênfase2 71" xfId="361"/>
    <cellStyle name="20% - Ênfase2 72" xfId="362"/>
    <cellStyle name="20% - Ênfase2 73" xfId="363"/>
    <cellStyle name="20% - Ênfase2 74" xfId="364"/>
    <cellStyle name="20% - Ênfase2 75" xfId="365"/>
    <cellStyle name="20% - Ênfase2 76" xfId="366"/>
    <cellStyle name="20% - Ênfase2 77" xfId="367"/>
    <cellStyle name="20% - Ênfase2 78" xfId="368"/>
    <cellStyle name="20% - Ênfase2 79" xfId="369"/>
    <cellStyle name="20% - Ênfase2 8" xfId="371"/>
    <cellStyle name="20% - Ênfase2 8 2" xfId="372"/>
    <cellStyle name="20% - Ênfase2 8 3" xfId="373"/>
    <cellStyle name="20% - Ênfase2 8_CPU" xfId="384"/>
    <cellStyle name="20% - Ênfase2 80" xfId="374"/>
    <cellStyle name="20% - Ênfase2 81" xfId="375"/>
    <cellStyle name="20% - Ênfase2 82" xfId="376"/>
    <cellStyle name="20% - Ênfase2 83" xfId="377"/>
    <cellStyle name="20% - Ênfase2 84" xfId="378"/>
    <cellStyle name="20% - Ênfase2 85" xfId="379"/>
    <cellStyle name="20% - Ênfase2 86" xfId="380"/>
    <cellStyle name="20% - Ênfase2 87" xfId="381"/>
    <cellStyle name="20% - Ênfase2 88" xfId="382"/>
    <cellStyle name="20% - Ênfase2 89" xfId="383"/>
    <cellStyle name="20% - Ênfase2 9" xfId="385"/>
    <cellStyle name="20% - Ênfase2 90" xfId="386"/>
    <cellStyle name="20% - Ênfase2 91" xfId="387"/>
    <cellStyle name="20% - Ênfase2 92" xfId="388"/>
    <cellStyle name="20% - Ênfase2 93" xfId="389"/>
    <cellStyle name="20% - Ênfase2 94" xfId="390"/>
    <cellStyle name="20% - Ênfase2 95" xfId="391"/>
    <cellStyle name="20% - Ênfase2 96" xfId="392"/>
    <cellStyle name="20% - Ênfase2 97" xfId="393"/>
    <cellStyle name="20% - Ênfase2 98" xfId="394"/>
    <cellStyle name="20% - Ênfase2 99" xfId="395"/>
    <cellStyle name="20% - Ênfase3 10" xfId="396"/>
    <cellStyle name="20% - Ênfase3 100" xfId="397"/>
    <cellStyle name="20% - Ênfase3 101" xfId="398"/>
    <cellStyle name="20% - Ênfase3 102" xfId="399"/>
    <cellStyle name="20% - Ênfase3 103" xfId="400"/>
    <cellStyle name="20% - Ênfase3 104" xfId="401"/>
    <cellStyle name="20% - Ênfase3 105" xfId="402"/>
    <cellStyle name="20% - Ênfase3 106" xfId="403"/>
    <cellStyle name="20% - Ênfase3 107" xfId="404"/>
    <cellStyle name="20% - Ênfase3 108" xfId="405"/>
    <cellStyle name="20% - Ênfase3 109" xfId="406"/>
    <cellStyle name="20% - Ênfase3 11" xfId="407"/>
    <cellStyle name="20% - Ênfase3 110" xfId="408"/>
    <cellStyle name="20% - Ênfase3 111" xfId="409"/>
    <cellStyle name="20% - Ênfase3 112" xfId="410"/>
    <cellStyle name="20% - Ênfase3 113" xfId="411"/>
    <cellStyle name="20% - Ênfase3 114" xfId="412"/>
    <cellStyle name="20% - Ênfase3 115" xfId="413"/>
    <cellStyle name="20% - Ênfase3 116" xfId="414"/>
    <cellStyle name="20% - Ênfase3 117" xfId="415"/>
    <cellStyle name="20% - Ênfase3 118" xfId="416"/>
    <cellStyle name="20% - Ênfase3 119" xfId="417"/>
    <cellStyle name="20% - Ênfase3 12" xfId="418"/>
    <cellStyle name="20% - Ênfase3 13" xfId="419"/>
    <cellStyle name="20% - Ênfase3 14" xfId="420"/>
    <cellStyle name="20% - Ênfase3 15" xfId="421"/>
    <cellStyle name="20% - Ênfase3 16" xfId="422"/>
    <cellStyle name="20% - Ênfase3 17" xfId="423"/>
    <cellStyle name="20% - Ênfase3 18" xfId="424"/>
    <cellStyle name="20% - Ênfase3 19" xfId="425"/>
    <cellStyle name="20% - Ênfase3 2" xfId="426"/>
    <cellStyle name="20% - Ênfase3 2 2" xfId="427"/>
    <cellStyle name="20% - Ênfase3 2 2 2" xfId="428"/>
    <cellStyle name="20% - Ênfase3 2 2 3" xfId="429"/>
    <cellStyle name="20% - Ênfase3 2 2_CPU" xfId="430"/>
    <cellStyle name="20% - Ênfase3 2 3" xfId="431"/>
    <cellStyle name="20% - Ênfase3 2 3 2" xfId="432"/>
    <cellStyle name="20% - Ênfase3 2 3 3" xfId="433"/>
    <cellStyle name="20% - Ênfase3 2 3_CPU" xfId="434"/>
    <cellStyle name="20% - Ênfase3 2 4" xfId="435"/>
    <cellStyle name="20% - Ênfase3 2 5" xfId="436"/>
    <cellStyle name="20% - Ênfase3 2_CPU" xfId="447"/>
    <cellStyle name="20% - Ênfase3 20" xfId="437"/>
    <cellStyle name="20% - Ênfase3 21" xfId="438"/>
    <cellStyle name="20% - Ênfase3 22" xfId="439"/>
    <cellStyle name="20% - Ênfase3 23" xfId="440"/>
    <cellStyle name="20% - Ênfase3 24" xfId="441"/>
    <cellStyle name="20% - Ênfase3 25" xfId="442"/>
    <cellStyle name="20% - Ênfase3 26" xfId="443"/>
    <cellStyle name="20% - Ênfase3 27" xfId="444"/>
    <cellStyle name="20% - Ênfase3 28" xfId="445"/>
    <cellStyle name="20% - Ênfase3 29" xfId="446"/>
    <cellStyle name="20% - Ênfase3 3" xfId="448"/>
    <cellStyle name="20% - Ênfase3 3 2" xfId="449"/>
    <cellStyle name="20% - Ênfase3 3 2 2" xfId="450"/>
    <cellStyle name="20% - Ênfase3 3 2 3" xfId="451"/>
    <cellStyle name="20% - Ênfase3 3 2_CPU" xfId="452"/>
    <cellStyle name="20% - Ênfase3 3 3" xfId="453"/>
    <cellStyle name="20% - Ênfase3 3 3 2" xfId="454"/>
    <cellStyle name="20% - Ênfase3 3 3 3" xfId="455"/>
    <cellStyle name="20% - Ênfase3 3 3_CPU" xfId="456"/>
    <cellStyle name="20% - Ênfase3 3 4" xfId="457"/>
    <cellStyle name="20% - Ênfase3 3 5" xfId="458"/>
    <cellStyle name="20% - Ênfase3 3_CPU" xfId="469"/>
    <cellStyle name="20% - Ênfase3 30" xfId="459"/>
    <cellStyle name="20% - Ênfase3 31" xfId="460"/>
    <cellStyle name="20% - Ênfase3 32" xfId="461"/>
    <cellStyle name="20% - Ênfase3 33" xfId="462"/>
    <cellStyle name="20% - Ênfase3 34" xfId="463"/>
    <cellStyle name="20% - Ênfase3 35" xfId="464"/>
    <cellStyle name="20% - Ênfase3 36" xfId="465"/>
    <cellStyle name="20% - Ênfase3 37" xfId="466"/>
    <cellStyle name="20% - Ênfase3 38" xfId="467"/>
    <cellStyle name="20% - Ênfase3 39" xfId="468"/>
    <cellStyle name="20% - Ênfase3 4" xfId="470"/>
    <cellStyle name="20% - Ênfase3 4 2" xfId="471"/>
    <cellStyle name="20% - Ênfase3 4 2 2" xfId="472"/>
    <cellStyle name="20% - Ênfase3 4 2 3" xfId="473"/>
    <cellStyle name="20% - Ênfase3 4 2_CPU" xfId="474"/>
    <cellStyle name="20% - Ênfase3 4 3" xfId="475"/>
    <cellStyle name="20% - Ênfase3 4 3 2" xfId="476"/>
    <cellStyle name="20% - Ênfase3 4 3 3" xfId="477"/>
    <cellStyle name="20% - Ênfase3 4 3_CPU" xfId="478"/>
    <cellStyle name="20% - Ênfase3 4 4" xfId="479"/>
    <cellStyle name="20% - Ênfase3 4 5" xfId="480"/>
    <cellStyle name="20% - Ênfase3 4_CPU" xfId="491"/>
    <cellStyle name="20% - Ênfase3 40" xfId="481"/>
    <cellStyle name="20% - Ênfase3 41" xfId="482"/>
    <cellStyle name="20% - Ênfase3 42" xfId="483"/>
    <cellStyle name="20% - Ênfase3 43" xfId="484"/>
    <cellStyle name="20% - Ênfase3 44" xfId="485"/>
    <cellStyle name="20% - Ênfase3 45" xfId="486"/>
    <cellStyle name="20% - Ênfase3 46" xfId="487"/>
    <cellStyle name="20% - Ênfase3 47" xfId="488"/>
    <cellStyle name="20% - Ênfase3 48" xfId="489"/>
    <cellStyle name="20% - Ênfase3 49" xfId="490"/>
    <cellStyle name="20% - Ênfase3 5" xfId="492"/>
    <cellStyle name="20% - Ênfase3 5 2" xfId="493"/>
    <cellStyle name="20% - Ênfase3 5 2 2" xfId="494"/>
    <cellStyle name="20% - Ênfase3 5 2 3" xfId="495"/>
    <cellStyle name="20% - Ênfase3 5 2_CPU" xfId="496"/>
    <cellStyle name="20% - Ênfase3 5 3" xfId="497"/>
    <cellStyle name="20% - Ênfase3 5 3 2" xfId="498"/>
    <cellStyle name="20% - Ênfase3 5 3 3" xfId="499"/>
    <cellStyle name="20% - Ênfase3 5 3_CPU" xfId="500"/>
    <cellStyle name="20% - Ênfase3 5 4" xfId="501"/>
    <cellStyle name="20% - Ênfase3 5 5" xfId="502"/>
    <cellStyle name="20% - Ênfase3 5_CPU" xfId="513"/>
    <cellStyle name="20% - Ênfase3 50" xfId="503"/>
    <cellStyle name="20% - Ênfase3 51" xfId="504"/>
    <cellStyle name="20% - Ênfase3 52" xfId="505"/>
    <cellStyle name="20% - Ênfase3 53" xfId="506"/>
    <cellStyle name="20% - Ênfase3 54" xfId="507"/>
    <cellStyle name="20% - Ênfase3 55" xfId="508"/>
    <cellStyle name="20% - Ênfase3 56" xfId="509"/>
    <cellStyle name="20% - Ênfase3 57" xfId="510"/>
    <cellStyle name="20% - Ênfase3 58" xfId="511"/>
    <cellStyle name="20% - Ênfase3 59" xfId="512"/>
    <cellStyle name="20% - Ênfase3 6" xfId="514"/>
    <cellStyle name="20% - Ênfase3 6 2" xfId="515"/>
    <cellStyle name="20% - Ênfase3 6 2 2" xfId="516"/>
    <cellStyle name="20% - Ênfase3 6 2 3" xfId="517"/>
    <cellStyle name="20% - Ênfase3 6 2_CPU" xfId="518"/>
    <cellStyle name="20% - Ênfase3 6 3" xfId="519"/>
    <cellStyle name="20% - Ênfase3 6 3 2" xfId="520"/>
    <cellStyle name="20% - Ênfase3 6 3 3" xfId="521"/>
    <cellStyle name="20% - Ênfase3 6 3_CPU" xfId="522"/>
    <cellStyle name="20% - Ênfase3 6 4" xfId="523"/>
    <cellStyle name="20% - Ênfase3 6 5" xfId="524"/>
    <cellStyle name="20% - Ênfase3 6_CPU" xfId="535"/>
    <cellStyle name="20% - Ênfase3 60" xfId="525"/>
    <cellStyle name="20% - Ênfase3 61" xfId="526"/>
    <cellStyle name="20% - Ênfase3 62" xfId="527"/>
    <cellStyle name="20% - Ênfase3 63" xfId="528"/>
    <cellStyle name="20% - Ênfase3 64" xfId="529"/>
    <cellStyle name="20% - Ênfase3 65" xfId="530"/>
    <cellStyle name="20% - Ênfase3 66" xfId="531"/>
    <cellStyle name="20% - Ênfase3 67" xfId="532"/>
    <cellStyle name="20% - Ênfase3 68" xfId="533"/>
    <cellStyle name="20% - Ênfase3 69" xfId="534"/>
    <cellStyle name="20% - Ênfase3 7" xfId="536"/>
    <cellStyle name="20% - Ênfase3 7 2" xfId="537"/>
    <cellStyle name="20% - Ênfase3 7 2 2" xfId="538"/>
    <cellStyle name="20% - Ênfase3 7 2 3" xfId="539"/>
    <cellStyle name="20% - Ênfase3 7 2_CPU" xfId="540"/>
    <cellStyle name="20% - Ênfase3 7 3" xfId="541"/>
    <cellStyle name="20% - Ênfase3 7 3 2" xfId="542"/>
    <cellStyle name="20% - Ênfase3 7 3 3" xfId="543"/>
    <cellStyle name="20% - Ênfase3 7 3_CPU" xfId="544"/>
    <cellStyle name="20% - Ênfase3 7 4" xfId="545"/>
    <cellStyle name="20% - Ênfase3 7 5" xfId="546"/>
    <cellStyle name="20% - Ênfase3 7_CPU" xfId="557"/>
    <cellStyle name="20% - Ênfase3 70" xfId="547"/>
    <cellStyle name="20% - Ênfase3 71" xfId="548"/>
    <cellStyle name="20% - Ênfase3 72" xfId="549"/>
    <cellStyle name="20% - Ênfase3 73" xfId="550"/>
    <cellStyle name="20% - Ênfase3 74" xfId="551"/>
    <cellStyle name="20% - Ênfase3 75" xfId="552"/>
    <cellStyle name="20% - Ênfase3 76" xfId="553"/>
    <cellStyle name="20% - Ênfase3 77" xfId="554"/>
    <cellStyle name="20% - Ênfase3 78" xfId="555"/>
    <cellStyle name="20% - Ênfase3 79" xfId="556"/>
    <cellStyle name="20% - Ênfase3 8" xfId="558"/>
    <cellStyle name="20% - Ênfase3 8 2" xfId="559"/>
    <cellStyle name="20% - Ênfase3 8 3" xfId="560"/>
    <cellStyle name="20% - Ênfase3 8_CPU" xfId="571"/>
    <cellStyle name="20% - Ênfase3 80" xfId="561"/>
    <cellStyle name="20% - Ênfase3 81" xfId="562"/>
    <cellStyle name="20% - Ênfase3 82" xfId="563"/>
    <cellStyle name="20% - Ênfase3 83" xfId="564"/>
    <cellStyle name="20% - Ênfase3 84" xfId="565"/>
    <cellStyle name="20% - Ênfase3 85" xfId="566"/>
    <cellStyle name="20% - Ênfase3 86" xfId="567"/>
    <cellStyle name="20% - Ênfase3 87" xfId="568"/>
    <cellStyle name="20% - Ênfase3 88" xfId="569"/>
    <cellStyle name="20% - Ênfase3 89" xfId="570"/>
    <cellStyle name="20% - Ênfase3 9" xfId="572"/>
    <cellStyle name="20% - Ênfase3 90" xfId="573"/>
    <cellStyle name="20% - Ênfase3 91" xfId="574"/>
    <cellStyle name="20% - Ênfase3 92" xfId="575"/>
    <cellStyle name="20% - Ênfase3 93" xfId="576"/>
    <cellStyle name="20% - Ênfase3 94" xfId="577"/>
    <cellStyle name="20% - Ênfase3 95" xfId="578"/>
    <cellStyle name="20% - Ênfase3 96" xfId="579"/>
    <cellStyle name="20% - Ênfase3 97" xfId="580"/>
    <cellStyle name="20% - Ênfase3 98" xfId="581"/>
    <cellStyle name="20% - Ênfase3 99" xfId="582"/>
    <cellStyle name="20% - Ênfase4 10" xfId="583"/>
    <cellStyle name="20% - Ênfase4 100" xfId="584"/>
    <cellStyle name="20% - Ênfase4 101" xfId="585"/>
    <cellStyle name="20% - Ênfase4 102" xfId="586"/>
    <cellStyle name="20% - Ênfase4 103" xfId="587"/>
    <cellStyle name="20% - Ênfase4 104" xfId="588"/>
    <cellStyle name="20% - Ênfase4 105" xfId="589"/>
    <cellStyle name="20% - Ênfase4 106" xfId="590"/>
    <cellStyle name="20% - Ênfase4 107" xfId="591"/>
    <cellStyle name="20% - Ênfase4 108" xfId="592"/>
    <cellStyle name="20% - Ênfase4 109" xfId="593"/>
    <cellStyle name="20% - Ênfase4 11" xfId="594"/>
    <cellStyle name="20% - Ênfase4 110" xfId="595"/>
    <cellStyle name="20% - Ênfase4 111" xfId="596"/>
    <cellStyle name="20% - Ênfase4 112" xfId="597"/>
    <cellStyle name="20% - Ênfase4 113" xfId="598"/>
    <cellStyle name="20% - Ênfase4 114" xfId="599"/>
    <cellStyle name="20% - Ênfase4 115" xfId="600"/>
    <cellStyle name="20% - Ênfase4 116" xfId="601"/>
    <cellStyle name="20% - Ênfase4 117" xfId="602"/>
    <cellStyle name="20% - Ênfase4 118" xfId="603"/>
    <cellStyle name="20% - Ênfase4 119" xfId="604"/>
    <cellStyle name="20% - Ênfase4 12" xfId="605"/>
    <cellStyle name="20% - Ênfase4 13" xfId="606"/>
    <cellStyle name="20% - Ênfase4 14" xfId="607"/>
    <cellStyle name="20% - Ênfase4 15" xfId="608"/>
    <cellStyle name="20% - Ênfase4 16" xfId="609"/>
    <cellStyle name="20% - Ênfase4 17" xfId="610"/>
    <cellStyle name="20% - Ênfase4 18" xfId="611"/>
    <cellStyle name="20% - Ênfase4 19" xfId="612"/>
    <cellStyle name="20% - Ênfase4 2" xfId="613"/>
    <cellStyle name="20% - Ênfase4 2 2" xfId="614"/>
    <cellStyle name="20% - Ênfase4 2 2 2" xfId="615"/>
    <cellStyle name="20% - Ênfase4 2 2 3" xfId="616"/>
    <cellStyle name="20% - Ênfase4 2 2_CPU" xfId="617"/>
    <cellStyle name="20% - Ênfase4 2 3" xfId="618"/>
    <cellStyle name="20% - Ênfase4 2 3 2" xfId="619"/>
    <cellStyle name="20% - Ênfase4 2 3 3" xfId="620"/>
    <cellStyle name="20% - Ênfase4 2 3_CPU" xfId="621"/>
    <cellStyle name="20% - Ênfase4 2 4" xfId="622"/>
    <cellStyle name="20% - Ênfase4 2 5" xfId="623"/>
    <cellStyle name="20% - Ênfase4 2_CPU" xfId="634"/>
    <cellStyle name="20% - Ênfase4 20" xfId="624"/>
    <cellStyle name="20% - Ênfase4 21" xfId="625"/>
    <cellStyle name="20% - Ênfase4 22" xfId="626"/>
    <cellStyle name="20% - Ênfase4 23" xfId="627"/>
    <cellStyle name="20% - Ênfase4 24" xfId="628"/>
    <cellStyle name="20% - Ênfase4 25" xfId="629"/>
    <cellStyle name="20% - Ênfase4 26" xfId="630"/>
    <cellStyle name="20% - Ênfase4 27" xfId="631"/>
    <cellStyle name="20% - Ênfase4 28" xfId="632"/>
    <cellStyle name="20% - Ênfase4 29" xfId="633"/>
    <cellStyle name="20% - Ênfase4 3" xfId="635"/>
    <cellStyle name="20% - Ênfase4 3 2" xfId="636"/>
    <cellStyle name="20% - Ênfase4 3 2 2" xfId="637"/>
    <cellStyle name="20% - Ênfase4 3 2 3" xfId="638"/>
    <cellStyle name="20% - Ênfase4 3 2_CPU" xfId="639"/>
    <cellStyle name="20% - Ênfase4 3 3" xfId="640"/>
    <cellStyle name="20% - Ênfase4 3 3 2" xfId="641"/>
    <cellStyle name="20% - Ênfase4 3 3 3" xfId="642"/>
    <cellStyle name="20% - Ênfase4 3 3_CPU" xfId="643"/>
    <cellStyle name="20% - Ênfase4 3 4" xfId="644"/>
    <cellStyle name="20% - Ênfase4 3 5" xfId="645"/>
    <cellStyle name="20% - Ênfase4 3_CPU" xfId="656"/>
    <cellStyle name="20% - Ênfase4 30" xfId="646"/>
    <cellStyle name="20% - Ênfase4 31" xfId="647"/>
    <cellStyle name="20% - Ênfase4 32" xfId="648"/>
    <cellStyle name="20% - Ênfase4 33" xfId="649"/>
    <cellStyle name="20% - Ênfase4 34" xfId="650"/>
    <cellStyle name="20% - Ênfase4 35" xfId="651"/>
    <cellStyle name="20% - Ênfase4 36" xfId="652"/>
    <cellStyle name="20% - Ênfase4 37" xfId="653"/>
    <cellStyle name="20% - Ênfase4 38" xfId="654"/>
    <cellStyle name="20% - Ênfase4 39" xfId="655"/>
    <cellStyle name="20% - Ênfase4 4" xfId="657"/>
    <cellStyle name="20% - Ênfase4 4 2" xfId="658"/>
    <cellStyle name="20% - Ênfase4 4 2 2" xfId="659"/>
    <cellStyle name="20% - Ênfase4 4 2 3" xfId="660"/>
    <cellStyle name="20% - Ênfase4 4 2_CPU" xfId="661"/>
    <cellStyle name="20% - Ênfase4 4 3" xfId="662"/>
    <cellStyle name="20% - Ênfase4 4 3 2" xfId="663"/>
    <cellStyle name="20% - Ênfase4 4 3 3" xfId="664"/>
    <cellStyle name="20% - Ênfase4 4 3_CPU" xfId="665"/>
    <cellStyle name="20% - Ênfase4 4 4" xfId="666"/>
    <cellStyle name="20% - Ênfase4 4 5" xfId="667"/>
    <cellStyle name="20% - Ênfase4 4_CPU" xfId="678"/>
    <cellStyle name="20% - Ênfase4 40" xfId="668"/>
    <cellStyle name="20% - Ênfase4 41" xfId="669"/>
    <cellStyle name="20% - Ênfase4 42" xfId="670"/>
    <cellStyle name="20% - Ênfase4 43" xfId="671"/>
    <cellStyle name="20% - Ênfase4 44" xfId="672"/>
    <cellStyle name="20% - Ênfase4 45" xfId="673"/>
    <cellStyle name="20% - Ênfase4 46" xfId="674"/>
    <cellStyle name="20% - Ênfase4 47" xfId="675"/>
    <cellStyle name="20% - Ênfase4 48" xfId="676"/>
    <cellStyle name="20% - Ênfase4 49" xfId="677"/>
    <cellStyle name="20% - Ênfase4 5" xfId="679"/>
    <cellStyle name="20% - Ênfase4 5 2" xfId="680"/>
    <cellStyle name="20% - Ênfase4 5 2 2" xfId="681"/>
    <cellStyle name="20% - Ênfase4 5 2 3" xfId="682"/>
    <cellStyle name="20% - Ênfase4 5 2_CPU" xfId="683"/>
    <cellStyle name="20% - Ênfase4 5 3" xfId="684"/>
    <cellStyle name="20% - Ênfase4 5 3 2" xfId="685"/>
    <cellStyle name="20% - Ênfase4 5 3 3" xfId="686"/>
    <cellStyle name="20% - Ênfase4 5 3_CPU" xfId="687"/>
    <cellStyle name="20% - Ênfase4 5 4" xfId="688"/>
    <cellStyle name="20% - Ênfase4 5 5" xfId="689"/>
    <cellStyle name="20% - Ênfase4 5_CPU" xfId="700"/>
    <cellStyle name="20% - Ênfase4 50" xfId="690"/>
    <cellStyle name="20% - Ênfase4 51" xfId="691"/>
    <cellStyle name="20% - Ênfase4 52" xfId="692"/>
    <cellStyle name="20% - Ênfase4 53" xfId="693"/>
    <cellStyle name="20% - Ênfase4 54" xfId="694"/>
    <cellStyle name="20% - Ênfase4 55" xfId="695"/>
    <cellStyle name="20% - Ênfase4 56" xfId="696"/>
    <cellStyle name="20% - Ênfase4 57" xfId="697"/>
    <cellStyle name="20% - Ênfase4 58" xfId="698"/>
    <cellStyle name="20% - Ênfase4 59" xfId="699"/>
    <cellStyle name="20% - Ênfase4 6" xfId="701"/>
    <cellStyle name="20% - Ênfase4 6 2" xfId="702"/>
    <cellStyle name="20% - Ênfase4 6 2 2" xfId="703"/>
    <cellStyle name="20% - Ênfase4 6 2 3" xfId="704"/>
    <cellStyle name="20% - Ênfase4 6 2_CPU" xfId="705"/>
    <cellStyle name="20% - Ênfase4 6 3" xfId="706"/>
    <cellStyle name="20% - Ênfase4 6 3 2" xfId="707"/>
    <cellStyle name="20% - Ênfase4 6 3 3" xfId="708"/>
    <cellStyle name="20% - Ênfase4 6 3_CPU" xfId="709"/>
    <cellStyle name="20% - Ênfase4 6 4" xfId="710"/>
    <cellStyle name="20% - Ênfase4 6 5" xfId="711"/>
    <cellStyle name="20% - Ênfase4 6_CPU" xfId="722"/>
    <cellStyle name="20% - Ênfase4 60" xfId="712"/>
    <cellStyle name="20% - Ênfase4 61" xfId="713"/>
    <cellStyle name="20% - Ênfase4 62" xfId="714"/>
    <cellStyle name="20% - Ênfase4 63" xfId="715"/>
    <cellStyle name="20% - Ênfase4 64" xfId="716"/>
    <cellStyle name="20% - Ênfase4 65" xfId="717"/>
    <cellStyle name="20% - Ênfase4 66" xfId="718"/>
    <cellStyle name="20% - Ênfase4 67" xfId="719"/>
    <cellStyle name="20% - Ênfase4 68" xfId="720"/>
    <cellStyle name="20% - Ênfase4 69" xfId="721"/>
    <cellStyle name="20% - Ênfase4 7" xfId="723"/>
    <cellStyle name="20% - Ênfase4 7 2" xfId="724"/>
    <cellStyle name="20% - Ênfase4 7 2 2" xfId="725"/>
    <cellStyle name="20% - Ênfase4 7 2 3" xfId="726"/>
    <cellStyle name="20% - Ênfase4 7 2_CPU" xfId="727"/>
    <cellStyle name="20% - Ênfase4 7 3" xfId="728"/>
    <cellStyle name="20% - Ênfase4 7 3 2" xfId="729"/>
    <cellStyle name="20% - Ênfase4 7 3 3" xfId="730"/>
    <cellStyle name="20% - Ênfase4 7 3_CPU" xfId="731"/>
    <cellStyle name="20% - Ênfase4 7 4" xfId="732"/>
    <cellStyle name="20% - Ênfase4 7 5" xfId="733"/>
    <cellStyle name="20% - Ênfase4 7_CPU" xfId="744"/>
    <cellStyle name="20% - Ênfase4 70" xfId="734"/>
    <cellStyle name="20% - Ênfase4 71" xfId="735"/>
    <cellStyle name="20% - Ênfase4 72" xfId="736"/>
    <cellStyle name="20% - Ênfase4 73" xfId="737"/>
    <cellStyle name="20% - Ênfase4 74" xfId="738"/>
    <cellStyle name="20% - Ênfase4 75" xfId="739"/>
    <cellStyle name="20% - Ênfase4 76" xfId="740"/>
    <cellStyle name="20% - Ênfase4 77" xfId="741"/>
    <cellStyle name="20% - Ênfase4 78" xfId="742"/>
    <cellStyle name="20% - Ênfase4 79" xfId="743"/>
    <cellStyle name="20% - Ênfase4 8" xfId="745"/>
    <cellStyle name="20% - Ênfase4 8 2" xfId="746"/>
    <cellStyle name="20% - Ênfase4 8 3" xfId="747"/>
    <cellStyle name="20% - Ênfase4 8_CPU" xfId="758"/>
    <cellStyle name="20% - Ênfase4 80" xfId="748"/>
    <cellStyle name="20% - Ênfase4 81" xfId="749"/>
    <cellStyle name="20% - Ênfase4 82" xfId="750"/>
    <cellStyle name="20% - Ênfase4 83" xfId="751"/>
    <cellStyle name="20% - Ênfase4 84" xfId="752"/>
    <cellStyle name="20% - Ênfase4 85" xfId="753"/>
    <cellStyle name="20% - Ênfase4 86" xfId="754"/>
    <cellStyle name="20% - Ênfase4 87" xfId="755"/>
    <cellStyle name="20% - Ênfase4 88" xfId="756"/>
    <cellStyle name="20% - Ênfase4 89" xfId="757"/>
    <cellStyle name="20% - Ênfase4 9" xfId="759"/>
    <cellStyle name="20% - Ênfase4 90" xfId="760"/>
    <cellStyle name="20% - Ênfase4 91" xfId="761"/>
    <cellStyle name="20% - Ênfase4 92" xfId="762"/>
    <cellStyle name="20% - Ênfase4 93" xfId="763"/>
    <cellStyle name="20% - Ênfase4 94" xfId="764"/>
    <cellStyle name="20% - Ênfase4 95" xfId="765"/>
    <cellStyle name="20% - Ênfase4 96" xfId="766"/>
    <cellStyle name="20% - Ênfase4 97" xfId="767"/>
    <cellStyle name="20% - Ênfase4 98" xfId="768"/>
    <cellStyle name="20% - Ênfase4 99" xfId="769"/>
    <cellStyle name="20% - Ênfase5 10" xfId="770"/>
    <cellStyle name="20% - Ênfase5 100" xfId="771"/>
    <cellStyle name="20% - Ênfase5 101" xfId="772"/>
    <cellStyle name="20% - Ênfase5 102" xfId="773"/>
    <cellStyle name="20% - Ênfase5 103" xfId="774"/>
    <cellStyle name="20% - Ênfase5 104" xfId="775"/>
    <cellStyle name="20% - Ênfase5 105" xfId="776"/>
    <cellStyle name="20% - Ênfase5 106" xfId="777"/>
    <cellStyle name="20% - Ênfase5 107" xfId="778"/>
    <cellStyle name="20% - Ênfase5 108" xfId="779"/>
    <cellStyle name="20% - Ênfase5 109" xfId="780"/>
    <cellStyle name="20% - Ênfase5 11" xfId="781"/>
    <cellStyle name="20% - Ênfase5 110" xfId="782"/>
    <cellStyle name="20% - Ênfase5 111" xfId="783"/>
    <cellStyle name="20% - Ênfase5 112" xfId="784"/>
    <cellStyle name="20% - Ênfase5 113" xfId="785"/>
    <cellStyle name="20% - Ênfase5 114" xfId="786"/>
    <cellStyle name="20% - Ênfase5 115" xfId="787"/>
    <cellStyle name="20% - Ênfase5 116" xfId="788"/>
    <cellStyle name="20% - Ênfase5 117" xfId="789"/>
    <cellStyle name="20% - Ênfase5 118" xfId="790"/>
    <cellStyle name="20% - Ênfase5 119" xfId="791"/>
    <cellStyle name="20% - Ênfase5 12" xfId="792"/>
    <cellStyle name="20% - Ênfase5 13" xfId="793"/>
    <cellStyle name="20% - Ênfase5 14" xfId="794"/>
    <cellStyle name="20% - Ênfase5 15" xfId="795"/>
    <cellStyle name="20% - Ênfase5 16" xfId="796"/>
    <cellStyle name="20% - Ênfase5 17" xfId="797"/>
    <cellStyle name="20% - Ênfase5 18" xfId="798"/>
    <cellStyle name="20% - Ênfase5 19" xfId="799"/>
    <cellStyle name="20% - Ênfase5 2" xfId="800"/>
    <cellStyle name="20% - Ênfase5 2 2" xfId="801"/>
    <cellStyle name="20% - Ênfase5 2 2 2" xfId="802"/>
    <cellStyle name="20% - Ênfase5 2 2 3" xfId="803"/>
    <cellStyle name="20% - Ênfase5 2 2_CPU" xfId="804"/>
    <cellStyle name="20% - Ênfase5 2 3" xfId="805"/>
    <cellStyle name="20% - Ênfase5 2 3 2" xfId="806"/>
    <cellStyle name="20% - Ênfase5 2 3 3" xfId="807"/>
    <cellStyle name="20% - Ênfase5 2 3_CPU" xfId="808"/>
    <cellStyle name="20% - Ênfase5 2 4" xfId="809"/>
    <cellStyle name="20% - Ênfase5 2 5" xfId="810"/>
    <cellStyle name="20% - Ênfase5 2_CPU" xfId="821"/>
    <cellStyle name="20% - Ênfase5 20" xfId="811"/>
    <cellStyle name="20% - Ênfase5 21" xfId="812"/>
    <cellStyle name="20% - Ênfase5 22" xfId="813"/>
    <cellStyle name="20% - Ênfase5 23" xfId="814"/>
    <cellStyle name="20% - Ênfase5 24" xfId="815"/>
    <cellStyle name="20% - Ênfase5 25" xfId="816"/>
    <cellStyle name="20% - Ênfase5 26" xfId="817"/>
    <cellStyle name="20% - Ênfase5 27" xfId="818"/>
    <cellStyle name="20% - Ênfase5 28" xfId="819"/>
    <cellStyle name="20% - Ênfase5 29" xfId="820"/>
    <cellStyle name="20% - Ênfase5 3" xfId="822"/>
    <cellStyle name="20% - Ênfase5 3 2" xfId="823"/>
    <cellStyle name="20% - Ênfase5 3 2 2" xfId="824"/>
    <cellStyle name="20% - Ênfase5 3 2 3" xfId="825"/>
    <cellStyle name="20% - Ênfase5 3 2_CPU" xfId="826"/>
    <cellStyle name="20% - Ênfase5 3 3" xfId="827"/>
    <cellStyle name="20% - Ênfase5 3 3 2" xfId="828"/>
    <cellStyle name="20% - Ênfase5 3 3 3" xfId="829"/>
    <cellStyle name="20% - Ênfase5 3 3_CPU" xfId="830"/>
    <cellStyle name="20% - Ênfase5 3 4" xfId="831"/>
    <cellStyle name="20% - Ênfase5 3 5" xfId="832"/>
    <cellStyle name="20% - Ênfase5 3_CPU" xfId="843"/>
    <cellStyle name="20% - Ênfase5 30" xfId="833"/>
    <cellStyle name="20% - Ênfase5 31" xfId="834"/>
    <cellStyle name="20% - Ênfase5 32" xfId="835"/>
    <cellStyle name="20% - Ênfase5 33" xfId="836"/>
    <cellStyle name="20% - Ênfase5 34" xfId="837"/>
    <cellStyle name="20% - Ênfase5 35" xfId="838"/>
    <cellStyle name="20% - Ênfase5 36" xfId="839"/>
    <cellStyle name="20% - Ênfase5 37" xfId="840"/>
    <cellStyle name="20% - Ênfase5 38" xfId="841"/>
    <cellStyle name="20% - Ênfase5 39" xfId="842"/>
    <cellStyle name="20% - Ênfase5 4" xfId="844"/>
    <cellStyle name="20% - Ênfase5 4 2" xfId="845"/>
    <cellStyle name="20% - Ênfase5 4 2 2" xfId="846"/>
    <cellStyle name="20% - Ênfase5 4 2 3" xfId="847"/>
    <cellStyle name="20% - Ênfase5 4 2_CPU" xfId="848"/>
    <cellStyle name="20% - Ênfase5 4 3" xfId="849"/>
    <cellStyle name="20% - Ênfase5 4 3 2" xfId="850"/>
    <cellStyle name="20% - Ênfase5 4 3 3" xfId="851"/>
    <cellStyle name="20% - Ênfase5 4 3_CPU" xfId="852"/>
    <cellStyle name="20% - Ênfase5 4 4" xfId="853"/>
    <cellStyle name="20% - Ênfase5 4 5" xfId="854"/>
    <cellStyle name="20% - Ênfase5 4_CPU" xfId="865"/>
    <cellStyle name="20% - Ênfase5 40" xfId="855"/>
    <cellStyle name="20% - Ênfase5 41" xfId="856"/>
    <cellStyle name="20% - Ênfase5 42" xfId="857"/>
    <cellStyle name="20% - Ênfase5 43" xfId="858"/>
    <cellStyle name="20% - Ênfase5 44" xfId="859"/>
    <cellStyle name="20% - Ênfase5 45" xfId="860"/>
    <cellStyle name="20% - Ênfase5 46" xfId="861"/>
    <cellStyle name="20% - Ênfase5 47" xfId="862"/>
    <cellStyle name="20% - Ênfase5 48" xfId="863"/>
    <cellStyle name="20% - Ênfase5 49" xfId="864"/>
    <cellStyle name="20% - Ênfase5 5" xfId="866"/>
    <cellStyle name="20% - Ênfase5 5 2" xfId="867"/>
    <cellStyle name="20% - Ênfase5 5 2 2" xfId="868"/>
    <cellStyle name="20% - Ênfase5 5 2 3" xfId="869"/>
    <cellStyle name="20% - Ênfase5 5 2_CPU" xfId="870"/>
    <cellStyle name="20% - Ênfase5 5 3" xfId="871"/>
    <cellStyle name="20% - Ênfase5 5 3 2" xfId="872"/>
    <cellStyle name="20% - Ênfase5 5 3 3" xfId="873"/>
    <cellStyle name="20% - Ênfase5 5 3_CPU" xfId="874"/>
    <cellStyle name="20% - Ênfase5 5 4" xfId="875"/>
    <cellStyle name="20% - Ênfase5 5 5" xfId="876"/>
    <cellStyle name="20% - Ênfase5 5_CPU" xfId="887"/>
    <cellStyle name="20% - Ênfase5 50" xfId="877"/>
    <cellStyle name="20% - Ênfase5 51" xfId="878"/>
    <cellStyle name="20% - Ênfase5 52" xfId="879"/>
    <cellStyle name="20% - Ênfase5 53" xfId="880"/>
    <cellStyle name="20% - Ênfase5 54" xfId="881"/>
    <cellStyle name="20% - Ênfase5 55" xfId="882"/>
    <cellStyle name="20% - Ênfase5 56" xfId="883"/>
    <cellStyle name="20% - Ênfase5 57" xfId="884"/>
    <cellStyle name="20% - Ênfase5 58" xfId="885"/>
    <cellStyle name="20% - Ênfase5 59" xfId="886"/>
    <cellStyle name="20% - Ênfase5 6" xfId="888"/>
    <cellStyle name="20% - Ênfase5 6 2" xfId="889"/>
    <cellStyle name="20% - Ênfase5 6 2 2" xfId="890"/>
    <cellStyle name="20% - Ênfase5 6 2 3" xfId="891"/>
    <cellStyle name="20% - Ênfase5 6 2_CPU" xfId="892"/>
    <cellStyle name="20% - Ênfase5 6 3" xfId="893"/>
    <cellStyle name="20% - Ênfase5 6 3 2" xfId="894"/>
    <cellStyle name="20% - Ênfase5 6 3 3" xfId="895"/>
    <cellStyle name="20% - Ênfase5 6 3_CPU" xfId="896"/>
    <cellStyle name="20% - Ênfase5 6 4" xfId="897"/>
    <cellStyle name="20% - Ênfase5 6 5" xfId="898"/>
    <cellStyle name="20% - Ênfase5 6_CPU" xfId="909"/>
    <cellStyle name="20% - Ênfase5 60" xfId="899"/>
    <cellStyle name="20% - Ênfase5 61" xfId="900"/>
    <cellStyle name="20% - Ênfase5 62" xfId="901"/>
    <cellStyle name="20% - Ênfase5 63" xfId="902"/>
    <cellStyle name="20% - Ênfase5 64" xfId="903"/>
    <cellStyle name="20% - Ênfase5 65" xfId="904"/>
    <cellStyle name="20% - Ênfase5 66" xfId="905"/>
    <cellStyle name="20% - Ênfase5 67" xfId="906"/>
    <cellStyle name="20% - Ênfase5 68" xfId="907"/>
    <cellStyle name="20% - Ênfase5 69" xfId="908"/>
    <cellStyle name="20% - Ênfase5 7" xfId="910"/>
    <cellStyle name="20% - Ênfase5 7 2" xfId="911"/>
    <cellStyle name="20% - Ênfase5 7 2 2" xfId="912"/>
    <cellStyle name="20% - Ênfase5 7 2 3" xfId="913"/>
    <cellStyle name="20% - Ênfase5 7 2_CPU" xfId="914"/>
    <cellStyle name="20% - Ênfase5 7 3" xfId="915"/>
    <cellStyle name="20% - Ênfase5 7 3 2" xfId="916"/>
    <cellStyle name="20% - Ênfase5 7 3 3" xfId="917"/>
    <cellStyle name="20% - Ênfase5 7 3_CPU" xfId="918"/>
    <cellStyle name="20% - Ênfase5 7 4" xfId="919"/>
    <cellStyle name="20% - Ênfase5 7 5" xfId="920"/>
    <cellStyle name="20% - Ênfase5 7_CPU" xfId="931"/>
    <cellStyle name="20% - Ênfase5 70" xfId="921"/>
    <cellStyle name="20% - Ênfase5 71" xfId="922"/>
    <cellStyle name="20% - Ênfase5 72" xfId="923"/>
    <cellStyle name="20% - Ênfase5 73" xfId="924"/>
    <cellStyle name="20% - Ênfase5 74" xfId="925"/>
    <cellStyle name="20% - Ênfase5 75" xfId="926"/>
    <cellStyle name="20% - Ênfase5 76" xfId="927"/>
    <cellStyle name="20% - Ênfase5 77" xfId="928"/>
    <cellStyle name="20% - Ênfase5 78" xfId="929"/>
    <cellStyle name="20% - Ênfase5 79" xfId="930"/>
    <cellStyle name="20% - Ênfase5 8" xfId="932"/>
    <cellStyle name="20% - Ênfase5 8 2" xfId="933"/>
    <cellStyle name="20% - Ênfase5 8 3" xfId="934"/>
    <cellStyle name="20% - Ênfase5 8_CPU" xfId="945"/>
    <cellStyle name="20% - Ênfase5 80" xfId="935"/>
    <cellStyle name="20% - Ênfase5 81" xfId="936"/>
    <cellStyle name="20% - Ênfase5 82" xfId="937"/>
    <cellStyle name="20% - Ênfase5 83" xfId="938"/>
    <cellStyle name="20% - Ênfase5 84" xfId="939"/>
    <cellStyle name="20% - Ênfase5 85" xfId="940"/>
    <cellStyle name="20% - Ênfase5 86" xfId="941"/>
    <cellStyle name="20% - Ênfase5 87" xfId="942"/>
    <cellStyle name="20% - Ênfase5 88" xfId="943"/>
    <cellStyle name="20% - Ênfase5 89" xfId="944"/>
    <cellStyle name="20% - Ênfase5 9" xfId="946"/>
    <cellStyle name="20% - Ênfase5 90" xfId="947"/>
    <cellStyle name="20% - Ênfase5 91" xfId="948"/>
    <cellStyle name="20% - Ênfase5 92" xfId="949"/>
    <cellStyle name="20% - Ênfase5 93" xfId="950"/>
    <cellStyle name="20% - Ênfase5 94" xfId="951"/>
    <cellStyle name="20% - Ênfase5 95" xfId="952"/>
    <cellStyle name="20% - Ênfase5 96" xfId="953"/>
    <cellStyle name="20% - Ênfase5 97" xfId="954"/>
    <cellStyle name="20% - Ênfase5 98" xfId="955"/>
    <cellStyle name="20% - Ênfase5 99" xfId="956"/>
    <cellStyle name="20% - Ênfase6 10" xfId="957"/>
    <cellStyle name="20% - Ênfase6 100" xfId="958"/>
    <cellStyle name="20% - Ênfase6 101" xfId="959"/>
    <cellStyle name="20% - Ênfase6 102" xfId="960"/>
    <cellStyle name="20% - Ênfase6 103" xfId="961"/>
    <cellStyle name="20% - Ênfase6 104" xfId="962"/>
    <cellStyle name="20% - Ênfase6 105" xfId="963"/>
    <cellStyle name="20% - Ênfase6 106" xfId="964"/>
    <cellStyle name="20% - Ênfase6 107" xfId="965"/>
    <cellStyle name="20% - Ênfase6 108" xfId="966"/>
    <cellStyle name="20% - Ênfase6 109" xfId="967"/>
    <cellStyle name="20% - Ênfase6 11" xfId="968"/>
    <cellStyle name="20% - Ênfase6 110" xfId="969"/>
    <cellStyle name="20% - Ênfase6 111" xfId="970"/>
    <cellStyle name="20% - Ênfase6 112" xfId="971"/>
    <cellStyle name="20% - Ênfase6 113" xfId="972"/>
    <cellStyle name="20% - Ênfase6 114" xfId="973"/>
    <cellStyle name="20% - Ênfase6 115" xfId="974"/>
    <cellStyle name="20% - Ênfase6 116" xfId="975"/>
    <cellStyle name="20% - Ênfase6 117" xfId="976"/>
    <cellStyle name="20% - Ênfase6 118" xfId="977"/>
    <cellStyle name="20% - Ênfase6 119" xfId="978"/>
    <cellStyle name="20% - Ênfase6 12" xfId="979"/>
    <cellStyle name="20% - Ênfase6 13" xfId="980"/>
    <cellStyle name="20% - Ênfase6 14" xfId="981"/>
    <cellStyle name="20% - Ênfase6 15" xfId="982"/>
    <cellStyle name="20% - Ênfase6 16" xfId="983"/>
    <cellStyle name="20% - Ênfase6 17" xfId="984"/>
    <cellStyle name="20% - Ênfase6 18" xfId="985"/>
    <cellStyle name="20% - Ênfase6 19" xfId="986"/>
    <cellStyle name="20% - Ênfase6 2" xfId="987"/>
    <cellStyle name="20% - Ênfase6 2 2" xfId="988"/>
    <cellStyle name="20% - Ênfase6 2 2 2" xfId="989"/>
    <cellStyle name="20% - Ênfase6 2 2 3" xfId="990"/>
    <cellStyle name="20% - Ênfase6 2 2_CPU" xfId="991"/>
    <cellStyle name="20% - Ênfase6 2 3" xfId="992"/>
    <cellStyle name="20% - Ênfase6 2 3 2" xfId="993"/>
    <cellStyle name="20% - Ênfase6 2 3 3" xfId="994"/>
    <cellStyle name="20% - Ênfase6 2 3_CPU" xfId="995"/>
    <cellStyle name="20% - Ênfase6 2 4" xfId="996"/>
    <cellStyle name="20% - Ênfase6 2 5" xfId="997"/>
    <cellStyle name="20% - Ênfase6 2_CPU" xfId="1008"/>
    <cellStyle name="20% - Ênfase6 20" xfId="998"/>
    <cellStyle name="20% - Ênfase6 21" xfId="999"/>
    <cellStyle name="20% - Ênfase6 22" xfId="1000"/>
    <cellStyle name="20% - Ênfase6 23" xfId="1001"/>
    <cellStyle name="20% - Ênfase6 24" xfId="1002"/>
    <cellStyle name="20% - Ênfase6 25" xfId="1003"/>
    <cellStyle name="20% - Ênfase6 26" xfId="1004"/>
    <cellStyle name="20% - Ênfase6 27" xfId="1005"/>
    <cellStyle name="20% - Ênfase6 28" xfId="1006"/>
    <cellStyle name="20% - Ênfase6 29" xfId="1007"/>
    <cellStyle name="20% - Ênfase6 3" xfId="1009"/>
    <cellStyle name="20% - Ênfase6 3 2" xfId="1010"/>
    <cellStyle name="20% - Ênfase6 3 2 2" xfId="1011"/>
    <cellStyle name="20% - Ênfase6 3 2 3" xfId="1012"/>
    <cellStyle name="20% - Ênfase6 3 2_CPU" xfId="1013"/>
    <cellStyle name="20% - Ênfase6 3 3" xfId="1014"/>
    <cellStyle name="20% - Ênfase6 3 3 2" xfId="1015"/>
    <cellStyle name="20% - Ênfase6 3 3 3" xfId="1016"/>
    <cellStyle name="20% - Ênfase6 3 3_CPU" xfId="1017"/>
    <cellStyle name="20% - Ênfase6 3 4" xfId="1018"/>
    <cellStyle name="20% - Ênfase6 3 5" xfId="1019"/>
    <cellStyle name="20% - Ênfase6 3_CPU" xfId="1030"/>
    <cellStyle name="20% - Ênfase6 30" xfId="1020"/>
    <cellStyle name="20% - Ênfase6 31" xfId="1021"/>
    <cellStyle name="20% - Ênfase6 32" xfId="1022"/>
    <cellStyle name="20% - Ênfase6 33" xfId="1023"/>
    <cellStyle name="20% - Ênfase6 34" xfId="1024"/>
    <cellStyle name="20% - Ênfase6 35" xfId="1025"/>
    <cellStyle name="20% - Ênfase6 36" xfId="1026"/>
    <cellStyle name="20% - Ênfase6 37" xfId="1027"/>
    <cellStyle name="20% - Ênfase6 38" xfId="1028"/>
    <cellStyle name="20% - Ênfase6 39" xfId="1029"/>
    <cellStyle name="20% - Ênfase6 4" xfId="1031"/>
    <cellStyle name="20% - Ênfase6 4 2" xfId="1032"/>
    <cellStyle name="20% - Ênfase6 4 2 2" xfId="1033"/>
    <cellStyle name="20% - Ênfase6 4 2 3" xfId="1034"/>
    <cellStyle name="20% - Ênfase6 4 2_CPU" xfId="1035"/>
    <cellStyle name="20% - Ênfase6 4 3" xfId="1036"/>
    <cellStyle name="20% - Ênfase6 4 3 2" xfId="1037"/>
    <cellStyle name="20% - Ênfase6 4 3 3" xfId="1038"/>
    <cellStyle name="20% - Ênfase6 4 3_CPU" xfId="1039"/>
    <cellStyle name="20% - Ênfase6 4 4" xfId="1040"/>
    <cellStyle name="20% - Ênfase6 4 5" xfId="1041"/>
    <cellStyle name="20% - Ênfase6 4_CPU" xfId="1052"/>
    <cellStyle name="20% - Ênfase6 40" xfId="1042"/>
    <cellStyle name="20% - Ênfase6 41" xfId="1043"/>
    <cellStyle name="20% - Ênfase6 42" xfId="1044"/>
    <cellStyle name="20% - Ênfase6 43" xfId="1045"/>
    <cellStyle name="20% - Ênfase6 44" xfId="1046"/>
    <cellStyle name="20% - Ênfase6 45" xfId="1047"/>
    <cellStyle name="20% - Ênfase6 46" xfId="1048"/>
    <cellStyle name="20% - Ênfase6 47" xfId="1049"/>
    <cellStyle name="20% - Ênfase6 48" xfId="1050"/>
    <cellStyle name="20% - Ênfase6 49" xfId="1051"/>
    <cellStyle name="20% - Ênfase6 5" xfId="1053"/>
    <cellStyle name="20% - Ênfase6 5 2" xfId="1054"/>
    <cellStyle name="20% - Ênfase6 5 2 2" xfId="1055"/>
    <cellStyle name="20% - Ênfase6 5 2 3" xfId="1056"/>
    <cellStyle name="20% - Ênfase6 5 2_CPU" xfId="1057"/>
    <cellStyle name="20% - Ênfase6 5 3" xfId="1058"/>
    <cellStyle name="20% - Ênfase6 5 3 2" xfId="1059"/>
    <cellStyle name="20% - Ênfase6 5 3 3" xfId="1060"/>
    <cellStyle name="20% - Ênfase6 5 3_CPU" xfId="1061"/>
    <cellStyle name="20% - Ênfase6 5 4" xfId="1062"/>
    <cellStyle name="20% - Ênfase6 5 5" xfId="1063"/>
    <cellStyle name="20% - Ênfase6 5_CPU" xfId="1074"/>
    <cellStyle name="20% - Ênfase6 50" xfId="1064"/>
    <cellStyle name="20% - Ênfase6 51" xfId="1065"/>
    <cellStyle name="20% - Ênfase6 52" xfId="1066"/>
    <cellStyle name="20% - Ênfase6 53" xfId="1067"/>
    <cellStyle name="20% - Ênfase6 54" xfId="1068"/>
    <cellStyle name="20% - Ênfase6 55" xfId="1069"/>
    <cellStyle name="20% - Ênfase6 56" xfId="1070"/>
    <cellStyle name="20% - Ênfase6 57" xfId="1071"/>
    <cellStyle name="20% - Ênfase6 58" xfId="1072"/>
    <cellStyle name="20% - Ênfase6 59" xfId="1073"/>
    <cellStyle name="20% - Ênfase6 6" xfId="1075"/>
    <cellStyle name="20% - Ênfase6 6 2" xfId="1076"/>
    <cellStyle name="20% - Ênfase6 6 2 2" xfId="1077"/>
    <cellStyle name="20% - Ênfase6 6 2 3" xfId="1078"/>
    <cellStyle name="20% - Ênfase6 6 2_CPU" xfId="1079"/>
    <cellStyle name="20% - Ênfase6 6 3" xfId="1080"/>
    <cellStyle name="20% - Ênfase6 6 3 2" xfId="1081"/>
    <cellStyle name="20% - Ênfase6 6 3 3" xfId="1082"/>
    <cellStyle name="20% - Ênfase6 6 3_CPU" xfId="1083"/>
    <cellStyle name="20% - Ênfase6 6 4" xfId="1084"/>
    <cellStyle name="20% - Ênfase6 6 5" xfId="1085"/>
    <cellStyle name="20% - Ênfase6 6_CPU" xfId="1096"/>
    <cellStyle name="20% - Ênfase6 60" xfId="1086"/>
    <cellStyle name="20% - Ênfase6 61" xfId="1087"/>
    <cellStyle name="20% - Ênfase6 62" xfId="1088"/>
    <cellStyle name="20% - Ênfase6 63" xfId="1089"/>
    <cellStyle name="20% - Ênfase6 64" xfId="1090"/>
    <cellStyle name="20% - Ênfase6 65" xfId="1091"/>
    <cellStyle name="20% - Ênfase6 66" xfId="1092"/>
    <cellStyle name="20% - Ênfase6 67" xfId="1093"/>
    <cellStyle name="20% - Ênfase6 68" xfId="1094"/>
    <cellStyle name="20% - Ênfase6 69" xfId="1095"/>
    <cellStyle name="20% - Ênfase6 7" xfId="1097"/>
    <cellStyle name="20% - Ênfase6 7 2" xfId="1098"/>
    <cellStyle name="20% - Ênfase6 7 2 2" xfId="1099"/>
    <cellStyle name="20% - Ênfase6 7 2 3" xfId="1100"/>
    <cellStyle name="20% - Ênfase6 7 2_CPU" xfId="1101"/>
    <cellStyle name="20% - Ênfase6 7 3" xfId="1102"/>
    <cellStyle name="20% - Ênfase6 7 3 2" xfId="1103"/>
    <cellStyle name="20% - Ênfase6 7 3 3" xfId="1104"/>
    <cellStyle name="20% - Ênfase6 7 3_CPU" xfId="1105"/>
    <cellStyle name="20% - Ênfase6 7 4" xfId="1106"/>
    <cellStyle name="20% - Ênfase6 7 5" xfId="1107"/>
    <cellStyle name="20% - Ênfase6 7_CPU" xfId="1118"/>
    <cellStyle name="20% - Ênfase6 70" xfId="1108"/>
    <cellStyle name="20% - Ênfase6 71" xfId="1109"/>
    <cellStyle name="20% - Ênfase6 72" xfId="1110"/>
    <cellStyle name="20% - Ênfase6 73" xfId="1111"/>
    <cellStyle name="20% - Ênfase6 74" xfId="1112"/>
    <cellStyle name="20% - Ênfase6 75" xfId="1113"/>
    <cellStyle name="20% - Ênfase6 76" xfId="1114"/>
    <cellStyle name="20% - Ênfase6 77" xfId="1115"/>
    <cellStyle name="20% - Ênfase6 78" xfId="1116"/>
    <cellStyle name="20% - Ênfase6 79" xfId="1117"/>
    <cellStyle name="20% - Ênfase6 8" xfId="1119"/>
    <cellStyle name="20% - Ênfase6 8 2" xfId="1120"/>
    <cellStyle name="20% - Ênfase6 8 3" xfId="1121"/>
    <cellStyle name="20% - Ênfase6 8_CPU" xfId="1132"/>
    <cellStyle name="20% - Ênfase6 80" xfId="1122"/>
    <cellStyle name="20% - Ênfase6 81" xfId="1123"/>
    <cellStyle name="20% - Ênfase6 82" xfId="1124"/>
    <cellStyle name="20% - Ênfase6 83" xfId="1125"/>
    <cellStyle name="20% - Ênfase6 84" xfId="1126"/>
    <cellStyle name="20% - Ênfase6 85" xfId="1127"/>
    <cellStyle name="20% - Ênfase6 86" xfId="1128"/>
    <cellStyle name="20% - Ênfase6 87" xfId="1129"/>
    <cellStyle name="20% - Ênfase6 88" xfId="1130"/>
    <cellStyle name="20% - Ênfase6 89" xfId="1131"/>
    <cellStyle name="20% - Ênfase6 9" xfId="1133"/>
    <cellStyle name="20% - Ênfase6 90" xfId="1134"/>
    <cellStyle name="20% - Ênfase6 91" xfId="1135"/>
    <cellStyle name="20% - Ênfase6 92" xfId="1136"/>
    <cellStyle name="20% - Ênfase6 93" xfId="1137"/>
    <cellStyle name="20% - Ênfase6 94" xfId="1138"/>
    <cellStyle name="20% - Ênfase6 95" xfId="1139"/>
    <cellStyle name="20% - Ênfase6 96" xfId="1140"/>
    <cellStyle name="20% - Ênfase6 97" xfId="1141"/>
    <cellStyle name="20% - Ênfase6 98" xfId="1142"/>
    <cellStyle name="20% - Ênfase6 99" xfId="1143"/>
    <cellStyle name="40% - Accent1" xfId="1144"/>
    <cellStyle name="40% - Accent2" xfId="1145"/>
    <cellStyle name="40% - Accent3" xfId="1146"/>
    <cellStyle name="40% - Accent4" xfId="1147"/>
    <cellStyle name="40% - Accent5" xfId="1148"/>
    <cellStyle name="40% - Accent6" xfId="1149"/>
    <cellStyle name="40% - Ênfase1 10" xfId="1150"/>
    <cellStyle name="40% - Ênfase1 100" xfId="1151"/>
    <cellStyle name="40% - Ênfase1 101" xfId="1152"/>
    <cellStyle name="40% - Ênfase1 102" xfId="1153"/>
    <cellStyle name="40% - Ênfase1 103" xfId="1154"/>
    <cellStyle name="40% - Ênfase1 104" xfId="1155"/>
    <cellStyle name="40% - Ênfase1 105" xfId="1156"/>
    <cellStyle name="40% - Ênfase1 106" xfId="1157"/>
    <cellStyle name="40% - Ênfase1 107" xfId="1158"/>
    <cellStyle name="40% - Ênfase1 108" xfId="1159"/>
    <cellStyle name="40% - Ênfase1 109" xfId="1160"/>
    <cellStyle name="40% - Ênfase1 11" xfId="1161"/>
    <cellStyle name="40% - Ênfase1 110" xfId="1162"/>
    <cellStyle name="40% - Ênfase1 111" xfId="1163"/>
    <cellStyle name="40% - Ênfase1 112" xfId="1164"/>
    <cellStyle name="40% - Ênfase1 113" xfId="1165"/>
    <cellStyle name="40% - Ênfase1 114" xfId="1166"/>
    <cellStyle name="40% - Ênfase1 115" xfId="1167"/>
    <cellStyle name="40% - Ênfase1 116" xfId="1168"/>
    <cellStyle name="40% - Ênfase1 117" xfId="1169"/>
    <cellStyle name="40% - Ênfase1 118" xfId="1170"/>
    <cellStyle name="40% - Ênfase1 119" xfId="1171"/>
    <cellStyle name="40% - Ênfase1 12" xfId="1172"/>
    <cellStyle name="40% - Ênfase1 13" xfId="1173"/>
    <cellStyle name="40% - Ênfase1 14" xfId="1174"/>
    <cellStyle name="40% - Ênfase1 15" xfId="1175"/>
    <cellStyle name="40% - Ênfase1 16" xfId="1176"/>
    <cellStyle name="40% - Ênfase1 17" xfId="1177"/>
    <cellStyle name="40% - Ênfase1 18" xfId="1178"/>
    <cellStyle name="40% - Ênfase1 19" xfId="1179"/>
    <cellStyle name="40% - Ênfase1 2" xfId="1180"/>
    <cellStyle name="40% - Ênfase1 2 2" xfId="1181"/>
    <cellStyle name="40% - Ênfase1 2 2 2" xfId="1182"/>
    <cellStyle name="40% - Ênfase1 2 2 3" xfId="1183"/>
    <cellStyle name="40% - Ênfase1 2 2_CPU" xfId="1184"/>
    <cellStyle name="40% - Ênfase1 2 3" xfId="1185"/>
    <cellStyle name="40% - Ênfase1 2 3 2" xfId="1186"/>
    <cellStyle name="40% - Ênfase1 2 3 3" xfId="1187"/>
    <cellStyle name="40% - Ênfase1 2 3_CPU" xfId="1188"/>
    <cellStyle name="40% - Ênfase1 2 4" xfId="1189"/>
    <cellStyle name="40% - Ênfase1 2 5" xfId="1190"/>
    <cellStyle name="40% - Ênfase1 2_CPU" xfId="1201"/>
    <cellStyle name="40% - Ênfase1 20" xfId="1191"/>
    <cellStyle name="40% - Ênfase1 21" xfId="1192"/>
    <cellStyle name="40% - Ênfase1 22" xfId="1193"/>
    <cellStyle name="40% - Ênfase1 23" xfId="1194"/>
    <cellStyle name="40% - Ênfase1 24" xfId="1195"/>
    <cellStyle name="40% - Ênfase1 25" xfId="1196"/>
    <cellStyle name="40% - Ênfase1 26" xfId="1197"/>
    <cellStyle name="40% - Ênfase1 27" xfId="1198"/>
    <cellStyle name="40% - Ênfase1 28" xfId="1199"/>
    <cellStyle name="40% - Ênfase1 29" xfId="1200"/>
    <cellStyle name="40% - Ênfase1 3" xfId="1202"/>
    <cellStyle name="40% - Ênfase1 3 2" xfId="1203"/>
    <cellStyle name="40% - Ênfase1 3 2 2" xfId="1204"/>
    <cellStyle name="40% - Ênfase1 3 2 3" xfId="1205"/>
    <cellStyle name="40% - Ênfase1 3 2_CPU" xfId="1206"/>
    <cellStyle name="40% - Ênfase1 3 3" xfId="1207"/>
    <cellStyle name="40% - Ênfase1 3 3 2" xfId="1208"/>
    <cellStyle name="40% - Ênfase1 3 3 3" xfId="1209"/>
    <cellStyle name="40% - Ênfase1 3 3_CPU" xfId="1210"/>
    <cellStyle name="40% - Ênfase1 3 4" xfId="1211"/>
    <cellStyle name="40% - Ênfase1 3 5" xfId="1212"/>
    <cellStyle name="40% - Ênfase1 3_CPU" xfId="1223"/>
    <cellStyle name="40% - Ênfase1 30" xfId="1213"/>
    <cellStyle name="40% - Ênfase1 31" xfId="1214"/>
    <cellStyle name="40% - Ênfase1 32" xfId="1215"/>
    <cellStyle name="40% - Ênfase1 33" xfId="1216"/>
    <cellStyle name="40% - Ênfase1 34" xfId="1217"/>
    <cellStyle name="40% - Ênfase1 35" xfId="1218"/>
    <cellStyle name="40% - Ênfase1 36" xfId="1219"/>
    <cellStyle name="40% - Ênfase1 37" xfId="1220"/>
    <cellStyle name="40% - Ênfase1 38" xfId="1221"/>
    <cellStyle name="40% - Ênfase1 39" xfId="1222"/>
    <cellStyle name="40% - Ênfase1 4" xfId="1224"/>
    <cellStyle name="40% - Ênfase1 4 2" xfId="1225"/>
    <cellStyle name="40% - Ênfase1 4 2 2" xfId="1226"/>
    <cellStyle name="40% - Ênfase1 4 2 3" xfId="1227"/>
    <cellStyle name="40% - Ênfase1 4 2_CPU" xfId="1228"/>
    <cellStyle name="40% - Ênfase1 4 3" xfId="1229"/>
    <cellStyle name="40% - Ênfase1 4 3 2" xfId="1230"/>
    <cellStyle name="40% - Ênfase1 4 3 3" xfId="1231"/>
    <cellStyle name="40% - Ênfase1 4 3_CPU" xfId="1232"/>
    <cellStyle name="40% - Ênfase1 4 4" xfId="1233"/>
    <cellStyle name="40% - Ênfase1 4 5" xfId="1234"/>
    <cellStyle name="40% - Ênfase1 4_CPU" xfId="1245"/>
    <cellStyle name="40% - Ênfase1 40" xfId="1235"/>
    <cellStyle name="40% - Ênfase1 41" xfId="1236"/>
    <cellStyle name="40% - Ênfase1 42" xfId="1237"/>
    <cellStyle name="40% - Ênfase1 43" xfId="1238"/>
    <cellStyle name="40% - Ênfase1 44" xfId="1239"/>
    <cellStyle name="40% - Ênfase1 45" xfId="1240"/>
    <cellStyle name="40% - Ênfase1 46" xfId="1241"/>
    <cellStyle name="40% - Ênfase1 47" xfId="1242"/>
    <cellStyle name="40% - Ênfase1 48" xfId="1243"/>
    <cellStyle name="40% - Ênfase1 49" xfId="1244"/>
    <cellStyle name="40% - Ênfase1 5" xfId="1246"/>
    <cellStyle name="40% - Ênfase1 5 2" xfId="1247"/>
    <cellStyle name="40% - Ênfase1 5 2 2" xfId="1248"/>
    <cellStyle name="40% - Ênfase1 5 2 3" xfId="1249"/>
    <cellStyle name="40% - Ênfase1 5 2_CPU" xfId="1250"/>
    <cellStyle name="40% - Ênfase1 5 3" xfId="1251"/>
    <cellStyle name="40% - Ênfase1 5 3 2" xfId="1252"/>
    <cellStyle name="40% - Ênfase1 5 3 3" xfId="1253"/>
    <cellStyle name="40% - Ênfase1 5 3_CPU" xfId="1254"/>
    <cellStyle name="40% - Ênfase1 5 4" xfId="1255"/>
    <cellStyle name="40% - Ênfase1 5 5" xfId="1256"/>
    <cellStyle name="40% - Ênfase1 5_CPU" xfId="1267"/>
    <cellStyle name="40% - Ênfase1 50" xfId="1257"/>
    <cellStyle name="40% - Ênfase1 51" xfId="1258"/>
    <cellStyle name="40% - Ênfase1 52" xfId="1259"/>
    <cellStyle name="40% - Ênfase1 53" xfId="1260"/>
    <cellStyle name="40% - Ênfase1 54" xfId="1261"/>
    <cellStyle name="40% - Ênfase1 55" xfId="1262"/>
    <cellStyle name="40% - Ênfase1 56" xfId="1263"/>
    <cellStyle name="40% - Ênfase1 57" xfId="1264"/>
    <cellStyle name="40% - Ênfase1 58" xfId="1265"/>
    <cellStyle name="40% - Ênfase1 59" xfId="1266"/>
    <cellStyle name="40% - Ênfase1 6" xfId="1268"/>
    <cellStyle name="40% - Ênfase1 6 2" xfId="1269"/>
    <cellStyle name="40% - Ênfase1 6 2 2" xfId="1270"/>
    <cellStyle name="40% - Ênfase1 6 2 3" xfId="1271"/>
    <cellStyle name="40% - Ênfase1 6 2_CPU" xfId="1272"/>
    <cellStyle name="40% - Ênfase1 6 3" xfId="1273"/>
    <cellStyle name="40% - Ênfase1 6 3 2" xfId="1274"/>
    <cellStyle name="40% - Ênfase1 6 3 3" xfId="1275"/>
    <cellStyle name="40% - Ênfase1 6 3_CPU" xfId="1276"/>
    <cellStyle name="40% - Ênfase1 6 4" xfId="1277"/>
    <cellStyle name="40% - Ênfase1 6 5" xfId="1278"/>
    <cellStyle name="40% - Ênfase1 6_CPU" xfId="1289"/>
    <cellStyle name="40% - Ênfase1 60" xfId="1279"/>
    <cellStyle name="40% - Ênfase1 61" xfId="1280"/>
    <cellStyle name="40% - Ênfase1 62" xfId="1281"/>
    <cellStyle name="40% - Ênfase1 63" xfId="1282"/>
    <cellStyle name="40% - Ênfase1 64" xfId="1283"/>
    <cellStyle name="40% - Ênfase1 65" xfId="1284"/>
    <cellStyle name="40% - Ênfase1 66" xfId="1285"/>
    <cellStyle name="40% - Ênfase1 67" xfId="1286"/>
    <cellStyle name="40% - Ênfase1 68" xfId="1287"/>
    <cellStyle name="40% - Ênfase1 69" xfId="1288"/>
    <cellStyle name="40% - Ênfase1 7" xfId="1290"/>
    <cellStyle name="40% - Ênfase1 7 2" xfId="1291"/>
    <cellStyle name="40% - Ênfase1 7 2 2" xfId="1292"/>
    <cellStyle name="40% - Ênfase1 7 2 3" xfId="1293"/>
    <cellStyle name="40% - Ênfase1 7 2_CPU" xfId="1294"/>
    <cellStyle name="40% - Ênfase1 7 3" xfId="1295"/>
    <cellStyle name="40% - Ênfase1 7 3 2" xfId="1296"/>
    <cellStyle name="40% - Ênfase1 7 3 3" xfId="1297"/>
    <cellStyle name="40% - Ênfase1 7 3_CPU" xfId="1298"/>
    <cellStyle name="40% - Ênfase1 7 4" xfId="1299"/>
    <cellStyle name="40% - Ênfase1 7 5" xfId="1300"/>
    <cellStyle name="40% - Ênfase1 7_CPU" xfId="1311"/>
    <cellStyle name="40% - Ênfase1 70" xfId="1301"/>
    <cellStyle name="40% - Ênfase1 71" xfId="1302"/>
    <cellStyle name="40% - Ênfase1 72" xfId="1303"/>
    <cellStyle name="40% - Ênfase1 73" xfId="1304"/>
    <cellStyle name="40% - Ênfase1 74" xfId="1305"/>
    <cellStyle name="40% - Ênfase1 75" xfId="1306"/>
    <cellStyle name="40% - Ênfase1 76" xfId="1307"/>
    <cellStyle name="40% - Ênfase1 77" xfId="1308"/>
    <cellStyle name="40% - Ênfase1 78" xfId="1309"/>
    <cellStyle name="40% - Ênfase1 79" xfId="1310"/>
    <cellStyle name="40% - Ênfase1 8" xfId="1312"/>
    <cellStyle name="40% - Ênfase1 8 2" xfId="1313"/>
    <cellStyle name="40% - Ênfase1 8 3" xfId="1314"/>
    <cellStyle name="40% - Ênfase1 8_CPU" xfId="1325"/>
    <cellStyle name="40% - Ênfase1 80" xfId="1315"/>
    <cellStyle name="40% - Ênfase1 81" xfId="1316"/>
    <cellStyle name="40% - Ênfase1 82" xfId="1317"/>
    <cellStyle name="40% - Ênfase1 83" xfId="1318"/>
    <cellStyle name="40% - Ênfase1 84" xfId="1319"/>
    <cellStyle name="40% - Ênfase1 85" xfId="1320"/>
    <cellStyle name="40% - Ênfase1 86" xfId="1321"/>
    <cellStyle name="40% - Ênfase1 87" xfId="1322"/>
    <cellStyle name="40% - Ênfase1 88" xfId="1323"/>
    <cellStyle name="40% - Ênfase1 89" xfId="1324"/>
    <cellStyle name="40% - Ênfase1 9" xfId="1326"/>
    <cellStyle name="40% - Ênfase1 90" xfId="1327"/>
    <cellStyle name="40% - Ênfase1 91" xfId="1328"/>
    <cellStyle name="40% - Ênfase1 92" xfId="1329"/>
    <cellStyle name="40% - Ênfase1 93" xfId="1330"/>
    <cellStyle name="40% - Ênfase1 94" xfId="1331"/>
    <cellStyle name="40% - Ênfase1 95" xfId="1332"/>
    <cellStyle name="40% - Ênfase1 96" xfId="1333"/>
    <cellStyle name="40% - Ênfase1 97" xfId="1334"/>
    <cellStyle name="40% - Ênfase1 98" xfId="1335"/>
    <cellStyle name="40% - Ênfase1 99" xfId="1336"/>
    <cellStyle name="40% - Ênfase2 10" xfId="1337"/>
    <cellStyle name="40% - Ênfase2 100" xfId="1338"/>
    <cellStyle name="40% - Ênfase2 101" xfId="1339"/>
    <cellStyle name="40% - Ênfase2 102" xfId="1340"/>
    <cellStyle name="40% - Ênfase2 103" xfId="1341"/>
    <cellStyle name="40% - Ênfase2 104" xfId="1342"/>
    <cellStyle name="40% - Ênfase2 105" xfId="1343"/>
    <cellStyle name="40% - Ênfase2 106" xfId="1344"/>
    <cellStyle name="40% - Ênfase2 107" xfId="1345"/>
    <cellStyle name="40% - Ênfase2 108" xfId="1346"/>
    <cellStyle name="40% - Ênfase2 109" xfId="1347"/>
    <cellStyle name="40% - Ênfase2 11" xfId="1348"/>
    <cellStyle name="40% - Ênfase2 110" xfId="1349"/>
    <cellStyle name="40% - Ênfase2 111" xfId="1350"/>
    <cellStyle name="40% - Ênfase2 112" xfId="1351"/>
    <cellStyle name="40% - Ênfase2 113" xfId="1352"/>
    <cellStyle name="40% - Ênfase2 114" xfId="1353"/>
    <cellStyle name="40% - Ênfase2 115" xfId="1354"/>
    <cellStyle name="40% - Ênfase2 116" xfId="1355"/>
    <cellStyle name="40% - Ênfase2 117" xfId="1356"/>
    <cellStyle name="40% - Ênfase2 118" xfId="1357"/>
    <cellStyle name="40% - Ênfase2 119" xfId="1358"/>
    <cellStyle name="40% - Ênfase2 12" xfId="1359"/>
    <cellStyle name="40% - Ênfase2 13" xfId="1360"/>
    <cellStyle name="40% - Ênfase2 14" xfId="1361"/>
    <cellStyle name="40% - Ênfase2 15" xfId="1362"/>
    <cellStyle name="40% - Ênfase2 16" xfId="1363"/>
    <cellStyle name="40% - Ênfase2 17" xfId="1364"/>
    <cellStyle name="40% - Ênfase2 18" xfId="1365"/>
    <cellStyle name="40% - Ênfase2 19" xfId="1366"/>
    <cellStyle name="40% - Ênfase2 2" xfId="1367"/>
    <cellStyle name="40% - Ênfase2 2 2" xfId="1368"/>
    <cellStyle name="40% - Ênfase2 2 2 2" xfId="1369"/>
    <cellStyle name="40% - Ênfase2 2 2 3" xfId="1370"/>
    <cellStyle name="40% - Ênfase2 2 2_Orçamento" xfId="1371"/>
    <cellStyle name="40% - Ênfase2 2 3" xfId="1372"/>
    <cellStyle name="40% - Ênfase2 2 3 2" xfId="1373"/>
    <cellStyle name="40% - Ênfase2 2 3 3" xfId="1374"/>
    <cellStyle name="40% - Ênfase2 2 3_Orçamento" xfId="1375"/>
    <cellStyle name="40% - Ênfase2 2 4" xfId="1376"/>
    <cellStyle name="40% - Ênfase2 2 5" xfId="1377"/>
    <cellStyle name="40% - Ênfase2 2_Orçamento" xfId="1388"/>
    <cellStyle name="40% - Ênfase2 20" xfId="1378"/>
    <cellStyle name="40% - Ênfase2 21" xfId="1379"/>
    <cellStyle name="40% - Ênfase2 22" xfId="1380"/>
    <cellStyle name="40% - Ênfase2 23" xfId="1381"/>
    <cellStyle name="40% - Ênfase2 24" xfId="1382"/>
    <cellStyle name="40% - Ênfase2 25" xfId="1383"/>
    <cellStyle name="40% - Ênfase2 26" xfId="1384"/>
    <cellStyle name="40% - Ênfase2 27" xfId="1385"/>
    <cellStyle name="40% - Ênfase2 28" xfId="1386"/>
    <cellStyle name="40% - Ênfase2 29" xfId="1387"/>
    <cellStyle name="40% - Ênfase2 3" xfId="1389"/>
    <cellStyle name="40% - Ênfase2 3 2" xfId="1390"/>
    <cellStyle name="40% - Ênfase2 3 2 2" xfId="1391"/>
    <cellStyle name="40% - Ênfase2 3 2 3" xfId="1392"/>
    <cellStyle name="40% - Ênfase2 3 2_Orçamento" xfId="1393"/>
    <cellStyle name="40% - Ênfase2 3 3" xfId="1394"/>
    <cellStyle name="40% - Ênfase2 3 3 2" xfId="1395"/>
    <cellStyle name="40% - Ênfase2 3 3 3" xfId="1396"/>
    <cellStyle name="40% - Ênfase2 3 3_Orçamento" xfId="1397"/>
    <cellStyle name="40% - Ênfase2 3 4" xfId="1398"/>
    <cellStyle name="40% - Ênfase2 3 5" xfId="1399"/>
    <cellStyle name="40% - Ênfase2 3_Orçamento" xfId="1410"/>
    <cellStyle name="40% - Ênfase2 30" xfId="1400"/>
    <cellStyle name="40% - Ênfase2 31" xfId="1401"/>
    <cellStyle name="40% - Ênfase2 32" xfId="1402"/>
    <cellStyle name="40% - Ênfase2 33" xfId="1403"/>
    <cellStyle name="40% - Ênfase2 34" xfId="1404"/>
    <cellStyle name="40% - Ênfase2 35" xfId="1405"/>
    <cellStyle name="40% - Ênfase2 36" xfId="1406"/>
    <cellStyle name="40% - Ênfase2 37" xfId="1407"/>
    <cellStyle name="40% - Ênfase2 38" xfId="1408"/>
    <cellStyle name="40% - Ênfase2 39" xfId="1409"/>
    <cellStyle name="40% - Ênfase2 4" xfId="1411"/>
    <cellStyle name="40% - Ênfase2 4 2" xfId="1412"/>
    <cellStyle name="40% - Ênfase2 4 2 2" xfId="1413"/>
    <cellStyle name="40% - Ênfase2 4 2 3" xfId="1414"/>
    <cellStyle name="40% - Ênfase2 4 2_Orçamento" xfId="1415"/>
    <cellStyle name="40% - Ênfase2 4 3" xfId="1416"/>
    <cellStyle name="40% - Ênfase2 4 3 2" xfId="1417"/>
    <cellStyle name="40% - Ênfase2 4 3 3" xfId="1418"/>
    <cellStyle name="40% - Ênfase2 4 3_Orçamento" xfId="1419"/>
    <cellStyle name="40% - Ênfase2 4 4" xfId="1420"/>
    <cellStyle name="40% - Ênfase2 4 5" xfId="1421"/>
    <cellStyle name="40% - Ênfase2 4_Orçamento" xfId="1432"/>
    <cellStyle name="40% - Ênfase2 40" xfId="1422"/>
    <cellStyle name="40% - Ênfase2 41" xfId="1423"/>
    <cellStyle name="40% - Ênfase2 42" xfId="1424"/>
    <cellStyle name="40% - Ênfase2 43" xfId="1425"/>
    <cellStyle name="40% - Ênfase2 44" xfId="1426"/>
    <cellStyle name="40% - Ênfase2 45" xfId="1427"/>
    <cellStyle name="40% - Ênfase2 46" xfId="1428"/>
    <cellStyle name="40% - Ênfase2 47" xfId="1429"/>
    <cellStyle name="40% - Ênfase2 48" xfId="1430"/>
    <cellStyle name="40% - Ênfase2 49" xfId="1431"/>
    <cellStyle name="40% - Ênfase2 5" xfId="1433"/>
    <cellStyle name="40% - Ênfase2 5 2" xfId="1434"/>
    <cellStyle name="40% - Ênfase2 5 2 2" xfId="1435"/>
    <cellStyle name="40% - Ênfase2 5 2 3" xfId="1436"/>
    <cellStyle name="40% - Ênfase2 5 2_Orçamento" xfId="1437"/>
    <cellStyle name="40% - Ênfase2 5 3" xfId="1438"/>
    <cellStyle name="40% - Ênfase2 5 3 2" xfId="1439"/>
    <cellStyle name="40% - Ênfase2 5 3 3" xfId="1440"/>
    <cellStyle name="40% - Ênfase2 5 3_Orçamento" xfId="1441"/>
    <cellStyle name="40% - Ênfase2 5 4" xfId="1442"/>
    <cellStyle name="40% - Ênfase2 5 5" xfId="1443"/>
    <cellStyle name="40% - Ênfase2 5_Orçamento" xfId="1454"/>
    <cellStyle name="40% - Ênfase2 50" xfId="1444"/>
    <cellStyle name="40% - Ênfase2 51" xfId="1445"/>
    <cellStyle name="40% - Ênfase2 52" xfId="1446"/>
    <cellStyle name="40% - Ênfase2 53" xfId="1447"/>
    <cellStyle name="40% - Ênfase2 54" xfId="1448"/>
    <cellStyle name="40% - Ênfase2 55" xfId="1449"/>
    <cellStyle name="40% - Ênfase2 56" xfId="1450"/>
    <cellStyle name="40% - Ênfase2 57" xfId="1451"/>
    <cellStyle name="40% - Ênfase2 58" xfId="1452"/>
    <cellStyle name="40% - Ênfase2 59" xfId="1453"/>
    <cellStyle name="40% - Ênfase2 6" xfId="1455"/>
    <cellStyle name="40% - Ênfase2 6 2" xfId="1456"/>
    <cellStyle name="40% - Ênfase2 6 2 2" xfId="1457"/>
    <cellStyle name="40% - Ênfase2 6 2 3" xfId="1458"/>
    <cellStyle name="40% - Ênfase2 6 2_Orçamento" xfId="1459"/>
    <cellStyle name="40% - Ênfase2 6 3" xfId="1460"/>
    <cellStyle name="40% - Ênfase2 6 3 2" xfId="1461"/>
    <cellStyle name="40% - Ênfase2 6 3 3" xfId="1462"/>
    <cellStyle name="40% - Ênfase2 6 3_Orçamento" xfId="1463"/>
    <cellStyle name="40% - Ênfase2 6 4" xfId="1464"/>
    <cellStyle name="40% - Ênfase2 6 5" xfId="1465"/>
    <cellStyle name="40% - Ênfase2 6_Orçamento" xfId="1476"/>
    <cellStyle name="40% - Ênfase2 60" xfId="1466"/>
    <cellStyle name="40% - Ênfase2 61" xfId="1467"/>
    <cellStyle name="40% - Ênfase2 62" xfId="1468"/>
    <cellStyle name="40% - Ênfase2 63" xfId="1469"/>
    <cellStyle name="40% - Ênfase2 64" xfId="1470"/>
    <cellStyle name="40% - Ênfase2 65" xfId="1471"/>
    <cellStyle name="40% - Ênfase2 66" xfId="1472"/>
    <cellStyle name="40% - Ênfase2 67" xfId="1473"/>
    <cellStyle name="40% - Ênfase2 68" xfId="1474"/>
    <cellStyle name="40% - Ênfase2 69" xfId="1475"/>
    <cellStyle name="40% - Ênfase2 7" xfId="1477"/>
    <cellStyle name="40% - Ênfase2 7 2" xfId="1478"/>
    <cellStyle name="40% - Ênfase2 7 2 2" xfId="1479"/>
    <cellStyle name="40% - Ênfase2 7 2 3" xfId="1480"/>
    <cellStyle name="40% - Ênfase2 7 2_Orçamento" xfId="1481"/>
    <cellStyle name="40% - Ênfase2 7 3" xfId="1482"/>
    <cellStyle name="40% - Ênfase2 7 3 2" xfId="1483"/>
    <cellStyle name="40% - Ênfase2 7 3 3" xfId="1484"/>
    <cellStyle name="40% - Ênfase2 7 3_Orçamento" xfId="1485"/>
    <cellStyle name="40% - Ênfase2 7 4" xfId="1486"/>
    <cellStyle name="40% - Ênfase2 7 5" xfId="1487"/>
    <cellStyle name="40% - Ênfase2 7_Orçamento" xfId="1498"/>
    <cellStyle name="40% - Ênfase2 70" xfId="1488"/>
    <cellStyle name="40% - Ênfase2 71" xfId="1489"/>
    <cellStyle name="40% - Ênfase2 72" xfId="1490"/>
    <cellStyle name="40% - Ênfase2 73" xfId="1491"/>
    <cellStyle name="40% - Ênfase2 74" xfId="1492"/>
    <cellStyle name="40% - Ênfase2 75" xfId="1493"/>
    <cellStyle name="40% - Ênfase2 76" xfId="1494"/>
    <cellStyle name="40% - Ênfase2 77" xfId="1495"/>
    <cellStyle name="40% - Ênfase2 78" xfId="1496"/>
    <cellStyle name="40% - Ênfase2 79" xfId="1497"/>
    <cellStyle name="40% - Ênfase2 8" xfId="1499"/>
    <cellStyle name="40% - Ênfase2 8 2" xfId="1500"/>
    <cellStyle name="40% - Ênfase2 8 3" xfId="1501"/>
    <cellStyle name="40% - Ênfase2 8_Orçamento" xfId="1512"/>
    <cellStyle name="40% - Ênfase2 80" xfId="1502"/>
    <cellStyle name="40% - Ênfase2 81" xfId="1503"/>
    <cellStyle name="40% - Ênfase2 82" xfId="1504"/>
    <cellStyle name="40% - Ênfase2 83" xfId="1505"/>
    <cellStyle name="40% - Ênfase2 84" xfId="1506"/>
    <cellStyle name="40% - Ênfase2 85" xfId="1507"/>
    <cellStyle name="40% - Ênfase2 86" xfId="1508"/>
    <cellStyle name="40% - Ênfase2 87" xfId="1509"/>
    <cellStyle name="40% - Ênfase2 88" xfId="1510"/>
    <cellStyle name="40% - Ênfase2 89" xfId="1511"/>
    <cellStyle name="40% - Ênfase2 9" xfId="1513"/>
    <cellStyle name="40% - Ênfase2 90" xfId="1514"/>
    <cellStyle name="40% - Ênfase2 91" xfId="1515"/>
    <cellStyle name="40% - Ênfase2 92" xfId="1516"/>
    <cellStyle name="40% - Ênfase2 93" xfId="1517"/>
    <cellStyle name="40% - Ênfase2 94" xfId="1518"/>
    <cellStyle name="40% - Ênfase2 95" xfId="1519"/>
    <cellStyle name="40% - Ênfase2 96" xfId="1520"/>
    <cellStyle name="40% - Ênfase2 97" xfId="1521"/>
    <cellStyle name="40% - Ênfase2 98" xfId="1522"/>
    <cellStyle name="40% - Ênfase2 99" xfId="1523"/>
    <cellStyle name="40% - Ênfase3 10" xfId="1524"/>
    <cellStyle name="40% - Ênfase3 100" xfId="1525"/>
    <cellStyle name="40% - Ênfase3 101" xfId="1526"/>
    <cellStyle name="40% - Ênfase3 102" xfId="1527"/>
    <cellStyle name="40% - Ênfase3 103" xfId="1528"/>
    <cellStyle name="40% - Ênfase3 104" xfId="1529"/>
    <cellStyle name="40% - Ênfase3 105" xfId="1530"/>
    <cellStyle name="40% - Ênfase3 106" xfId="1531"/>
    <cellStyle name="40% - Ênfase3 107" xfId="1532"/>
    <cellStyle name="40% - Ênfase3 108" xfId="1533"/>
    <cellStyle name="40% - Ênfase3 109" xfId="1534"/>
    <cellStyle name="40% - Ênfase3 11" xfId="1535"/>
    <cellStyle name="40% - Ênfase3 110" xfId="1536"/>
    <cellStyle name="40% - Ênfase3 111" xfId="1537"/>
    <cellStyle name="40% - Ênfase3 112" xfId="1538"/>
    <cellStyle name="40% - Ênfase3 113" xfId="1539"/>
    <cellStyle name="40% - Ênfase3 114" xfId="1540"/>
    <cellStyle name="40% - Ênfase3 115" xfId="1541"/>
    <cellStyle name="40% - Ênfase3 116" xfId="1542"/>
    <cellStyle name="40% - Ênfase3 117" xfId="1543"/>
    <cellStyle name="40% - Ênfase3 118" xfId="1544"/>
    <cellStyle name="40% - Ênfase3 119" xfId="1545"/>
    <cellStyle name="40% - Ênfase3 12" xfId="1546"/>
    <cellStyle name="40% - Ênfase3 13" xfId="1547"/>
    <cellStyle name="40% - Ênfase3 14" xfId="1548"/>
    <cellStyle name="40% - Ênfase3 15" xfId="1549"/>
    <cellStyle name="40% - Ênfase3 16" xfId="1550"/>
    <cellStyle name="40% - Ênfase3 17" xfId="1551"/>
    <cellStyle name="40% - Ênfase3 18" xfId="1552"/>
    <cellStyle name="40% - Ênfase3 19" xfId="1553"/>
    <cellStyle name="40% - Ênfase3 2" xfId="1554"/>
    <cellStyle name="40% - Ênfase3 2 2" xfId="1555"/>
    <cellStyle name="40% - Ênfase3 2 2 2" xfId="1556"/>
    <cellStyle name="40% - Ênfase3 2 2 3" xfId="1557"/>
    <cellStyle name="40% - Ênfase3 2 2_CPU" xfId="1558"/>
    <cellStyle name="40% - Ênfase3 2 3" xfId="1559"/>
    <cellStyle name="40% - Ênfase3 2 3 2" xfId="1560"/>
    <cellStyle name="40% - Ênfase3 2 3 3" xfId="1561"/>
    <cellStyle name="40% - Ênfase3 2 3_CPU" xfId="1562"/>
    <cellStyle name="40% - Ênfase3 2 4" xfId="1563"/>
    <cellStyle name="40% - Ênfase3 2 5" xfId="1564"/>
    <cellStyle name="40% - Ênfase3 2_CPU" xfId="1575"/>
    <cellStyle name="40% - Ênfase3 20" xfId="1565"/>
    <cellStyle name="40% - Ênfase3 21" xfId="1566"/>
    <cellStyle name="40% - Ênfase3 22" xfId="1567"/>
    <cellStyle name="40% - Ênfase3 23" xfId="1568"/>
    <cellStyle name="40% - Ênfase3 24" xfId="1569"/>
    <cellStyle name="40% - Ênfase3 25" xfId="1570"/>
    <cellStyle name="40% - Ênfase3 26" xfId="1571"/>
    <cellStyle name="40% - Ênfase3 27" xfId="1572"/>
    <cellStyle name="40% - Ênfase3 28" xfId="1573"/>
    <cellStyle name="40% - Ênfase3 29" xfId="1574"/>
    <cellStyle name="40% - Ênfase3 3" xfId="1576"/>
    <cellStyle name="40% - Ênfase3 3 2" xfId="1577"/>
    <cellStyle name="40% - Ênfase3 3 2 2" xfId="1578"/>
    <cellStyle name="40% - Ênfase3 3 2 3" xfId="1579"/>
    <cellStyle name="40% - Ênfase3 3 2_CPU" xfId="1580"/>
    <cellStyle name="40% - Ênfase3 3 3" xfId="1581"/>
    <cellStyle name="40% - Ênfase3 3 3 2" xfId="1582"/>
    <cellStyle name="40% - Ênfase3 3 3 3" xfId="1583"/>
    <cellStyle name="40% - Ênfase3 3 3_CPU" xfId="1584"/>
    <cellStyle name="40% - Ênfase3 3 4" xfId="1585"/>
    <cellStyle name="40% - Ênfase3 3 5" xfId="1586"/>
    <cellStyle name="40% - Ênfase3 3_CPU" xfId="1597"/>
    <cellStyle name="40% - Ênfase3 30" xfId="1587"/>
    <cellStyle name="40% - Ênfase3 31" xfId="1588"/>
    <cellStyle name="40% - Ênfase3 32" xfId="1589"/>
    <cellStyle name="40% - Ênfase3 33" xfId="1590"/>
    <cellStyle name="40% - Ênfase3 34" xfId="1591"/>
    <cellStyle name="40% - Ênfase3 35" xfId="1592"/>
    <cellStyle name="40% - Ênfase3 36" xfId="1593"/>
    <cellStyle name="40% - Ênfase3 37" xfId="1594"/>
    <cellStyle name="40% - Ênfase3 38" xfId="1595"/>
    <cellStyle name="40% - Ênfase3 39" xfId="1596"/>
    <cellStyle name="40% - Ênfase3 4" xfId="1598"/>
    <cellStyle name="40% - Ênfase3 4 2" xfId="1599"/>
    <cellStyle name="40% - Ênfase3 4 2 2" xfId="1600"/>
    <cellStyle name="40% - Ênfase3 4 2 3" xfId="1601"/>
    <cellStyle name="40% - Ênfase3 4 2_CPU" xfId="1602"/>
    <cellStyle name="40% - Ênfase3 4 3" xfId="1603"/>
    <cellStyle name="40% - Ênfase3 4 3 2" xfId="1604"/>
    <cellStyle name="40% - Ênfase3 4 3 3" xfId="1605"/>
    <cellStyle name="40% - Ênfase3 4 3_CPU" xfId="1606"/>
    <cellStyle name="40% - Ênfase3 4 4" xfId="1607"/>
    <cellStyle name="40% - Ênfase3 4 5" xfId="1608"/>
    <cellStyle name="40% - Ênfase3 4_CPU" xfId="1619"/>
    <cellStyle name="40% - Ênfase3 40" xfId="1609"/>
    <cellStyle name="40% - Ênfase3 41" xfId="1610"/>
    <cellStyle name="40% - Ênfase3 42" xfId="1611"/>
    <cellStyle name="40% - Ênfase3 43" xfId="1612"/>
    <cellStyle name="40% - Ênfase3 44" xfId="1613"/>
    <cellStyle name="40% - Ênfase3 45" xfId="1614"/>
    <cellStyle name="40% - Ênfase3 46" xfId="1615"/>
    <cellStyle name="40% - Ênfase3 47" xfId="1616"/>
    <cellStyle name="40% - Ênfase3 48" xfId="1617"/>
    <cellStyle name="40% - Ênfase3 49" xfId="1618"/>
    <cellStyle name="40% - Ênfase3 5" xfId="1620"/>
    <cellStyle name="40% - Ênfase3 5 2" xfId="1621"/>
    <cellStyle name="40% - Ênfase3 5 2 2" xfId="1622"/>
    <cellStyle name="40% - Ênfase3 5 2 3" xfId="1623"/>
    <cellStyle name="40% - Ênfase3 5 2_CPU" xfId="1624"/>
    <cellStyle name="40% - Ênfase3 5 3" xfId="1625"/>
    <cellStyle name="40% - Ênfase3 5 3 2" xfId="1626"/>
    <cellStyle name="40% - Ênfase3 5 3 3" xfId="1627"/>
    <cellStyle name="40% - Ênfase3 5 3_CPU" xfId="1628"/>
    <cellStyle name="40% - Ênfase3 5 4" xfId="1629"/>
    <cellStyle name="40% - Ênfase3 5 5" xfId="1630"/>
    <cellStyle name="40% - Ênfase3 5_CPU" xfId="1641"/>
    <cellStyle name="40% - Ênfase3 50" xfId="1631"/>
    <cellStyle name="40% - Ênfase3 51" xfId="1632"/>
    <cellStyle name="40% - Ênfase3 52" xfId="1633"/>
    <cellStyle name="40% - Ênfase3 53" xfId="1634"/>
    <cellStyle name="40% - Ênfase3 54" xfId="1635"/>
    <cellStyle name="40% - Ênfase3 55" xfId="1636"/>
    <cellStyle name="40% - Ênfase3 56" xfId="1637"/>
    <cellStyle name="40% - Ênfase3 57" xfId="1638"/>
    <cellStyle name="40% - Ênfase3 58" xfId="1639"/>
    <cellStyle name="40% - Ênfase3 59" xfId="1640"/>
    <cellStyle name="40% - Ênfase3 6" xfId="1642"/>
    <cellStyle name="40% - Ênfase3 6 2" xfId="1643"/>
    <cellStyle name="40% - Ênfase3 6 2 2" xfId="1644"/>
    <cellStyle name="40% - Ênfase3 6 2 3" xfId="1645"/>
    <cellStyle name="40% - Ênfase3 6 2_CPU" xfId="1646"/>
    <cellStyle name="40% - Ênfase3 6 3" xfId="1647"/>
    <cellStyle name="40% - Ênfase3 6 3 2" xfId="1648"/>
    <cellStyle name="40% - Ênfase3 6 3 3" xfId="1649"/>
    <cellStyle name="40% - Ênfase3 6 3_CPU" xfId="1650"/>
    <cellStyle name="40% - Ênfase3 6 4" xfId="1651"/>
    <cellStyle name="40% - Ênfase3 6 5" xfId="1652"/>
    <cellStyle name="40% - Ênfase3 6_CPU" xfId="1663"/>
    <cellStyle name="40% - Ênfase3 60" xfId="1653"/>
    <cellStyle name="40% - Ênfase3 61" xfId="1654"/>
    <cellStyle name="40% - Ênfase3 62" xfId="1655"/>
    <cellStyle name="40% - Ênfase3 63" xfId="1656"/>
    <cellStyle name="40% - Ênfase3 64" xfId="1657"/>
    <cellStyle name="40% - Ênfase3 65" xfId="1658"/>
    <cellStyle name="40% - Ênfase3 66" xfId="1659"/>
    <cellStyle name="40% - Ênfase3 67" xfId="1660"/>
    <cellStyle name="40% - Ênfase3 68" xfId="1661"/>
    <cellStyle name="40% - Ênfase3 69" xfId="1662"/>
    <cellStyle name="40% - Ênfase3 7" xfId="1664"/>
    <cellStyle name="40% - Ênfase3 7 2" xfId="1665"/>
    <cellStyle name="40% - Ênfase3 7 2 2" xfId="1666"/>
    <cellStyle name="40% - Ênfase3 7 2 3" xfId="1667"/>
    <cellStyle name="40% - Ênfase3 7 2_CPU" xfId="1668"/>
    <cellStyle name="40% - Ênfase3 7 3" xfId="1669"/>
    <cellStyle name="40% - Ênfase3 7 3 2" xfId="1670"/>
    <cellStyle name="40% - Ênfase3 7 3 3" xfId="1671"/>
    <cellStyle name="40% - Ênfase3 7 3_CPU" xfId="1672"/>
    <cellStyle name="40% - Ênfase3 7 4" xfId="1673"/>
    <cellStyle name="40% - Ênfase3 7 5" xfId="1674"/>
    <cellStyle name="40% - Ênfase3 7_CPU" xfId="1685"/>
    <cellStyle name="40% - Ênfase3 70" xfId="1675"/>
    <cellStyle name="40% - Ênfase3 71" xfId="1676"/>
    <cellStyle name="40% - Ênfase3 72" xfId="1677"/>
    <cellStyle name="40% - Ênfase3 73" xfId="1678"/>
    <cellStyle name="40% - Ênfase3 74" xfId="1679"/>
    <cellStyle name="40% - Ênfase3 75" xfId="1680"/>
    <cellStyle name="40% - Ênfase3 76" xfId="1681"/>
    <cellStyle name="40% - Ênfase3 77" xfId="1682"/>
    <cellStyle name="40% - Ênfase3 78" xfId="1683"/>
    <cellStyle name="40% - Ênfase3 79" xfId="1684"/>
    <cellStyle name="40% - Ênfase3 8" xfId="1686"/>
    <cellStyle name="40% - Ênfase3 8 2" xfId="1687"/>
    <cellStyle name="40% - Ênfase3 8 3" xfId="1688"/>
    <cellStyle name="40% - Ênfase3 8_CPU" xfId="1699"/>
    <cellStyle name="40% - Ênfase3 80" xfId="1689"/>
    <cellStyle name="40% - Ênfase3 81" xfId="1690"/>
    <cellStyle name="40% - Ênfase3 82" xfId="1691"/>
    <cellStyle name="40% - Ênfase3 83" xfId="1692"/>
    <cellStyle name="40% - Ênfase3 84" xfId="1693"/>
    <cellStyle name="40% - Ênfase3 85" xfId="1694"/>
    <cellStyle name="40% - Ênfase3 86" xfId="1695"/>
    <cellStyle name="40% - Ênfase3 87" xfId="1696"/>
    <cellStyle name="40% - Ênfase3 88" xfId="1697"/>
    <cellStyle name="40% - Ênfase3 89" xfId="1698"/>
    <cellStyle name="40% - Ênfase3 9" xfId="1700"/>
    <cellStyle name="40% - Ênfase3 90" xfId="1701"/>
    <cellStyle name="40% - Ênfase3 91" xfId="1702"/>
    <cellStyle name="40% - Ênfase3 92" xfId="1703"/>
    <cellStyle name="40% - Ênfase3 93" xfId="1704"/>
    <cellStyle name="40% - Ênfase3 94" xfId="1705"/>
    <cellStyle name="40% - Ênfase3 95" xfId="1706"/>
    <cellStyle name="40% - Ênfase3 96" xfId="1707"/>
    <cellStyle name="40% - Ênfase3 97" xfId="1708"/>
    <cellStyle name="40% - Ênfase3 98" xfId="1709"/>
    <cellStyle name="40% - Ênfase3 99" xfId="1710"/>
    <cellStyle name="40% - Ênfase4 10" xfId="1711"/>
    <cellStyle name="40% - Ênfase4 100" xfId="1712"/>
    <cellStyle name="40% - Ênfase4 101" xfId="1713"/>
    <cellStyle name="40% - Ênfase4 102" xfId="1714"/>
    <cellStyle name="40% - Ênfase4 103" xfId="1715"/>
    <cellStyle name="40% - Ênfase4 104" xfId="1716"/>
    <cellStyle name="40% - Ênfase4 105" xfId="1717"/>
    <cellStyle name="40% - Ênfase4 106" xfId="1718"/>
    <cellStyle name="40% - Ênfase4 107" xfId="1719"/>
    <cellStyle name="40% - Ênfase4 108" xfId="1720"/>
    <cellStyle name="40% - Ênfase4 109" xfId="1721"/>
    <cellStyle name="40% - Ênfase4 11" xfId="1722"/>
    <cellStyle name="40% - Ênfase4 110" xfId="1723"/>
    <cellStyle name="40% - Ênfase4 111" xfId="1724"/>
    <cellStyle name="40% - Ênfase4 112" xfId="1725"/>
    <cellStyle name="40% - Ênfase4 113" xfId="1726"/>
    <cellStyle name="40% - Ênfase4 114" xfId="1727"/>
    <cellStyle name="40% - Ênfase4 115" xfId="1728"/>
    <cellStyle name="40% - Ênfase4 116" xfId="1729"/>
    <cellStyle name="40% - Ênfase4 117" xfId="1730"/>
    <cellStyle name="40% - Ênfase4 118" xfId="1731"/>
    <cellStyle name="40% - Ênfase4 119" xfId="1732"/>
    <cellStyle name="40% - Ênfase4 12" xfId="1733"/>
    <cellStyle name="40% - Ênfase4 13" xfId="1734"/>
    <cellStyle name="40% - Ênfase4 14" xfId="1735"/>
    <cellStyle name="40% - Ênfase4 15" xfId="1736"/>
    <cellStyle name="40% - Ênfase4 16" xfId="1737"/>
    <cellStyle name="40% - Ênfase4 17" xfId="1738"/>
    <cellStyle name="40% - Ênfase4 18" xfId="1739"/>
    <cellStyle name="40% - Ênfase4 19" xfId="1740"/>
    <cellStyle name="40% - Ênfase4 2" xfId="1741"/>
    <cellStyle name="40% - Ênfase4 2 2" xfId="1742"/>
    <cellStyle name="40% - Ênfase4 2 2 2" xfId="1743"/>
    <cellStyle name="40% - Ênfase4 2 2 3" xfId="1744"/>
    <cellStyle name="40% - Ênfase4 2 2_CPU" xfId="1745"/>
    <cellStyle name="40% - Ênfase4 2 3" xfId="1746"/>
    <cellStyle name="40% - Ênfase4 2 3 2" xfId="1747"/>
    <cellStyle name="40% - Ênfase4 2 3 3" xfId="1748"/>
    <cellStyle name="40% - Ênfase4 2 3_CPU" xfId="1749"/>
    <cellStyle name="40% - Ênfase4 2 4" xfId="1750"/>
    <cellStyle name="40% - Ênfase4 2 5" xfId="1751"/>
    <cellStyle name="40% - Ênfase4 2_CPU" xfId="1762"/>
    <cellStyle name="40% - Ênfase4 20" xfId="1752"/>
    <cellStyle name="40% - Ênfase4 21" xfId="1753"/>
    <cellStyle name="40% - Ênfase4 22" xfId="1754"/>
    <cellStyle name="40% - Ênfase4 23" xfId="1755"/>
    <cellStyle name="40% - Ênfase4 24" xfId="1756"/>
    <cellStyle name="40% - Ênfase4 25" xfId="1757"/>
    <cellStyle name="40% - Ênfase4 26" xfId="1758"/>
    <cellStyle name="40% - Ênfase4 27" xfId="1759"/>
    <cellStyle name="40% - Ênfase4 28" xfId="1760"/>
    <cellStyle name="40% - Ênfase4 29" xfId="1761"/>
    <cellStyle name="40% - Ênfase4 3" xfId="1763"/>
    <cellStyle name="40% - Ênfase4 3 2" xfId="1764"/>
    <cellStyle name="40% - Ênfase4 3 2 2" xfId="1765"/>
    <cellStyle name="40% - Ênfase4 3 2 3" xfId="1766"/>
    <cellStyle name="40% - Ênfase4 3 2_CPU" xfId="1767"/>
    <cellStyle name="40% - Ênfase4 3 3" xfId="1768"/>
    <cellStyle name="40% - Ênfase4 3 3 2" xfId="1769"/>
    <cellStyle name="40% - Ênfase4 3 3 3" xfId="1770"/>
    <cellStyle name="40% - Ênfase4 3 3_CPU" xfId="1771"/>
    <cellStyle name="40% - Ênfase4 3 4" xfId="1772"/>
    <cellStyle name="40% - Ênfase4 3 5" xfId="1773"/>
    <cellStyle name="40% - Ênfase4 3_CPU" xfId="1784"/>
    <cellStyle name="40% - Ênfase4 30" xfId="1774"/>
    <cellStyle name="40% - Ênfase4 31" xfId="1775"/>
    <cellStyle name="40% - Ênfase4 32" xfId="1776"/>
    <cellStyle name="40% - Ênfase4 33" xfId="1777"/>
    <cellStyle name="40% - Ênfase4 34" xfId="1778"/>
    <cellStyle name="40% - Ênfase4 35" xfId="1779"/>
    <cellStyle name="40% - Ênfase4 36" xfId="1780"/>
    <cellStyle name="40% - Ênfase4 37" xfId="1781"/>
    <cellStyle name="40% - Ênfase4 38" xfId="1782"/>
    <cellStyle name="40% - Ênfase4 39" xfId="1783"/>
    <cellStyle name="40% - Ênfase4 4" xfId="1785"/>
    <cellStyle name="40% - Ênfase4 4 2" xfId="1786"/>
    <cellStyle name="40% - Ênfase4 4 2 2" xfId="1787"/>
    <cellStyle name="40% - Ênfase4 4 2 3" xfId="1788"/>
    <cellStyle name="40% - Ênfase4 4 2_CPU" xfId="1789"/>
    <cellStyle name="40% - Ênfase4 4 3" xfId="1790"/>
    <cellStyle name="40% - Ênfase4 4 3 2" xfId="1791"/>
    <cellStyle name="40% - Ênfase4 4 3 3" xfId="1792"/>
    <cellStyle name="40% - Ênfase4 4 3_CPU" xfId="1793"/>
    <cellStyle name="40% - Ênfase4 4 4" xfId="1794"/>
    <cellStyle name="40% - Ênfase4 4 5" xfId="1795"/>
    <cellStyle name="40% - Ênfase4 4_CPU" xfId="1806"/>
    <cellStyle name="40% - Ênfase4 40" xfId="1796"/>
    <cellStyle name="40% - Ênfase4 41" xfId="1797"/>
    <cellStyle name="40% - Ênfase4 42" xfId="1798"/>
    <cellStyle name="40% - Ênfase4 43" xfId="1799"/>
    <cellStyle name="40% - Ênfase4 44" xfId="1800"/>
    <cellStyle name="40% - Ênfase4 45" xfId="1801"/>
    <cellStyle name="40% - Ênfase4 46" xfId="1802"/>
    <cellStyle name="40% - Ênfase4 47" xfId="1803"/>
    <cellStyle name="40% - Ênfase4 48" xfId="1804"/>
    <cellStyle name="40% - Ênfase4 49" xfId="1805"/>
    <cellStyle name="40% - Ênfase4 5" xfId="1807"/>
    <cellStyle name="40% - Ênfase4 5 2" xfId="1808"/>
    <cellStyle name="40% - Ênfase4 5 2 2" xfId="1809"/>
    <cellStyle name="40% - Ênfase4 5 2 3" xfId="1810"/>
    <cellStyle name="40% - Ênfase4 5 2_CPU" xfId="1811"/>
    <cellStyle name="40% - Ênfase4 5 3" xfId="1812"/>
    <cellStyle name="40% - Ênfase4 5 3 2" xfId="1813"/>
    <cellStyle name="40% - Ênfase4 5 3 3" xfId="1814"/>
    <cellStyle name="40% - Ênfase4 5 3_CPU" xfId="1815"/>
    <cellStyle name="40% - Ênfase4 5 4" xfId="1816"/>
    <cellStyle name="40% - Ênfase4 5 5" xfId="1817"/>
    <cellStyle name="40% - Ênfase4 5_CPU" xfId="1828"/>
    <cellStyle name="40% - Ênfase4 50" xfId="1818"/>
    <cellStyle name="40% - Ênfase4 51" xfId="1819"/>
    <cellStyle name="40% - Ênfase4 52" xfId="1820"/>
    <cellStyle name="40% - Ênfase4 53" xfId="1821"/>
    <cellStyle name="40% - Ênfase4 54" xfId="1822"/>
    <cellStyle name="40% - Ênfase4 55" xfId="1823"/>
    <cellStyle name="40% - Ênfase4 56" xfId="1824"/>
    <cellStyle name="40% - Ênfase4 57" xfId="1825"/>
    <cellStyle name="40% - Ênfase4 58" xfId="1826"/>
    <cellStyle name="40% - Ênfase4 59" xfId="1827"/>
    <cellStyle name="40% - Ênfase4 6" xfId="1829"/>
    <cellStyle name="40% - Ênfase4 6 2" xfId="1830"/>
    <cellStyle name="40% - Ênfase4 6 2 2" xfId="1831"/>
    <cellStyle name="40% - Ênfase4 6 2 3" xfId="1832"/>
    <cellStyle name="40% - Ênfase4 6 2_CPU" xfId="1833"/>
    <cellStyle name="40% - Ênfase4 6 3" xfId="1834"/>
    <cellStyle name="40% - Ênfase4 6 3 2" xfId="1835"/>
    <cellStyle name="40% - Ênfase4 6 3 3" xfId="1836"/>
    <cellStyle name="40% - Ênfase4 6 3_CPU" xfId="1837"/>
    <cellStyle name="40% - Ênfase4 6 4" xfId="1838"/>
    <cellStyle name="40% - Ênfase4 6 5" xfId="1839"/>
    <cellStyle name="40% - Ênfase4 6_CPU" xfId="1850"/>
    <cellStyle name="40% - Ênfase4 60" xfId="1840"/>
    <cellStyle name="40% - Ênfase4 61" xfId="1841"/>
    <cellStyle name="40% - Ênfase4 62" xfId="1842"/>
    <cellStyle name="40% - Ênfase4 63" xfId="1843"/>
    <cellStyle name="40% - Ênfase4 64" xfId="1844"/>
    <cellStyle name="40% - Ênfase4 65" xfId="1845"/>
    <cellStyle name="40% - Ênfase4 66" xfId="1846"/>
    <cellStyle name="40% - Ênfase4 67" xfId="1847"/>
    <cellStyle name="40% - Ênfase4 68" xfId="1848"/>
    <cellStyle name="40% - Ênfase4 69" xfId="1849"/>
    <cellStyle name="40% - Ênfase4 7" xfId="1851"/>
    <cellStyle name="40% - Ênfase4 7 2" xfId="1852"/>
    <cellStyle name="40% - Ênfase4 7 2 2" xfId="1853"/>
    <cellStyle name="40% - Ênfase4 7 2 3" xfId="1854"/>
    <cellStyle name="40% - Ênfase4 7 2_CPU" xfId="1855"/>
    <cellStyle name="40% - Ênfase4 7 3" xfId="1856"/>
    <cellStyle name="40% - Ênfase4 7 3 2" xfId="1857"/>
    <cellStyle name="40% - Ênfase4 7 3 3" xfId="1858"/>
    <cellStyle name="40% - Ênfase4 7 3_CPU" xfId="1859"/>
    <cellStyle name="40% - Ênfase4 7 4" xfId="1860"/>
    <cellStyle name="40% - Ênfase4 7 5" xfId="1861"/>
    <cellStyle name="40% - Ênfase4 7_CPU" xfId="1872"/>
    <cellStyle name="40% - Ênfase4 70" xfId="1862"/>
    <cellStyle name="40% - Ênfase4 71" xfId="1863"/>
    <cellStyle name="40% - Ênfase4 72" xfId="1864"/>
    <cellStyle name="40% - Ênfase4 73" xfId="1865"/>
    <cellStyle name="40% - Ênfase4 74" xfId="1866"/>
    <cellStyle name="40% - Ênfase4 75" xfId="1867"/>
    <cellStyle name="40% - Ênfase4 76" xfId="1868"/>
    <cellStyle name="40% - Ênfase4 77" xfId="1869"/>
    <cellStyle name="40% - Ênfase4 78" xfId="1870"/>
    <cellStyle name="40% - Ênfase4 79" xfId="1871"/>
    <cellStyle name="40% - Ênfase4 8" xfId="1873"/>
    <cellStyle name="40% - Ênfase4 8 2" xfId="1874"/>
    <cellStyle name="40% - Ênfase4 8 3" xfId="1875"/>
    <cellStyle name="40% - Ênfase4 8_CPU" xfId="1886"/>
    <cellStyle name="40% - Ênfase4 80" xfId="1876"/>
    <cellStyle name="40% - Ênfase4 81" xfId="1877"/>
    <cellStyle name="40% - Ênfase4 82" xfId="1878"/>
    <cellStyle name="40% - Ênfase4 83" xfId="1879"/>
    <cellStyle name="40% - Ênfase4 84" xfId="1880"/>
    <cellStyle name="40% - Ênfase4 85" xfId="1881"/>
    <cellStyle name="40% - Ênfase4 86" xfId="1882"/>
    <cellStyle name="40% - Ênfase4 87" xfId="1883"/>
    <cellStyle name="40% - Ênfase4 88" xfId="1884"/>
    <cellStyle name="40% - Ênfase4 89" xfId="1885"/>
    <cellStyle name="40% - Ênfase4 9" xfId="1887"/>
    <cellStyle name="40% - Ênfase4 90" xfId="1888"/>
    <cellStyle name="40% - Ênfase4 91" xfId="1889"/>
    <cellStyle name="40% - Ênfase4 92" xfId="1890"/>
    <cellStyle name="40% - Ênfase4 93" xfId="1891"/>
    <cellStyle name="40% - Ênfase4 94" xfId="1892"/>
    <cellStyle name="40% - Ênfase4 95" xfId="1893"/>
    <cellStyle name="40% - Ênfase4 96" xfId="1894"/>
    <cellStyle name="40% - Ênfase4 97" xfId="1895"/>
    <cellStyle name="40% - Ênfase4 98" xfId="1896"/>
    <cellStyle name="40% - Ênfase4 99" xfId="1897"/>
    <cellStyle name="40% - Ênfase5 10" xfId="1898"/>
    <cellStyle name="40% - Ênfase5 100" xfId="1899"/>
    <cellStyle name="40% - Ênfase5 101" xfId="1900"/>
    <cellStyle name="40% - Ênfase5 102" xfId="1901"/>
    <cellStyle name="40% - Ênfase5 103" xfId="1902"/>
    <cellStyle name="40% - Ênfase5 104" xfId="1903"/>
    <cellStyle name="40% - Ênfase5 105" xfId="1904"/>
    <cellStyle name="40% - Ênfase5 106" xfId="1905"/>
    <cellStyle name="40% - Ênfase5 107" xfId="1906"/>
    <cellStyle name="40% - Ênfase5 108" xfId="1907"/>
    <cellStyle name="40% - Ênfase5 109" xfId="1908"/>
    <cellStyle name="40% - Ênfase5 11" xfId="1909"/>
    <cellStyle name="40% - Ênfase5 110" xfId="1910"/>
    <cellStyle name="40% - Ênfase5 111" xfId="1911"/>
    <cellStyle name="40% - Ênfase5 112" xfId="1912"/>
    <cellStyle name="40% - Ênfase5 113" xfId="1913"/>
    <cellStyle name="40% - Ênfase5 114" xfId="1914"/>
    <cellStyle name="40% - Ênfase5 115" xfId="1915"/>
    <cellStyle name="40% - Ênfase5 116" xfId="1916"/>
    <cellStyle name="40% - Ênfase5 117" xfId="1917"/>
    <cellStyle name="40% - Ênfase5 118" xfId="1918"/>
    <cellStyle name="40% - Ênfase5 119" xfId="1919"/>
    <cellStyle name="40% - Ênfase5 12" xfId="1920"/>
    <cellStyle name="40% - Ênfase5 13" xfId="1921"/>
    <cellStyle name="40% - Ênfase5 14" xfId="1922"/>
    <cellStyle name="40% - Ênfase5 15" xfId="1923"/>
    <cellStyle name="40% - Ênfase5 16" xfId="1924"/>
    <cellStyle name="40% - Ênfase5 17" xfId="1925"/>
    <cellStyle name="40% - Ênfase5 18" xfId="1926"/>
    <cellStyle name="40% - Ênfase5 19" xfId="1927"/>
    <cellStyle name="40% - Ênfase5 2" xfId="1928"/>
    <cellStyle name="40% - Ênfase5 2 2" xfId="1929"/>
    <cellStyle name="40% - Ênfase5 2 2 2" xfId="1930"/>
    <cellStyle name="40% - Ênfase5 2 2 3" xfId="1931"/>
    <cellStyle name="40% - Ênfase5 2 2_CPU" xfId="1932"/>
    <cellStyle name="40% - Ênfase5 2 3" xfId="1933"/>
    <cellStyle name="40% - Ênfase5 2 3 2" xfId="1934"/>
    <cellStyle name="40% - Ênfase5 2 3 3" xfId="1935"/>
    <cellStyle name="40% - Ênfase5 2 3_CPU" xfId="1936"/>
    <cellStyle name="40% - Ênfase5 2 4" xfId="1937"/>
    <cellStyle name="40% - Ênfase5 2 5" xfId="1938"/>
    <cellStyle name="40% - Ênfase5 2_CPU" xfId="1949"/>
    <cellStyle name="40% - Ênfase5 20" xfId="1939"/>
    <cellStyle name="40% - Ênfase5 21" xfId="1940"/>
    <cellStyle name="40% - Ênfase5 22" xfId="1941"/>
    <cellStyle name="40% - Ênfase5 23" xfId="1942"/>
    <cellStyle name="40% - Ênfase5 24" xfId="1943"/>
    <cellStyle name="40% - Ênfase5 25" xfId="1944"/>
    <cellStyle name="40% - Ênfase5 26" xfId="1945"/>
    <cellStyle name="40% - Ênfase5 27" xfId="1946"/>
    <cellStyle name="40% - Ênfase5 28" xfId="1947"/>
    <cellStyle name="40% - Ênfase5 29" xfId="1948"/>
    <cellStyle name="40% - Ênfase5 3" xfId="1950"/>
    <cellStyle name="40% - Ênfase5 3 2" xfId="1951"/>
    <cellStyle name="40% - Ênfase5 3 2 2" xfId="1952"/>
    <cellStyle name="40% - Ênfase5 3 2 3" xfId="1953"/>
    <cellStyle name="40% - Ênfase5 3 2_CPU" xfId="1954"/>
    <cellStyle name="40% - Ênfase5 3 3" xfId="1955"/>
    <cellStyle name="40% - Ênfase5 3 3 2" xfId="1956"/>
    <cellStyle name="40% - Ênfase5 3 3 3" xfId="1957"/>
    <cellStyle name="40% - Ênfase5 3 3_CPU" xfId="1958"/>
    <cellStyle name="40% - Ênfase5 3 4" xfId="1959"/>
    <cellStyle name="40% - Ênfase5 3 5" xfId="1960"/>
    <cellStyle name="40% - Ênfase5 3_CPU" xfId="1971"/>
    <cellStyle name="40% - Ênfase5 30" xfId="1961"/>
    <cellStyle name="40% - Ênfase5 31" xfId="1962"/>
    <cellStyle name="40% - Ênfase5 32" xfId="1963"/>
    <cellStyle name="40% - Ênfase5 33" xfId="1964"/>
    <cellStyle name="40% - Ênfase5 34" xfId="1965"/>
    <cellStyle name="40% - Ênfase5 35" xfId="1966"/>
    <cellStyle name="40% - Ênfase5 36" xfId="1967"/>
    <cellStyle name="40% - Ênfase5 37" xfId="1968"/>
    <cellStyle name="40% - Ênfase5 38" xfId="1969"/>
    <cellStyle name="40% - Ênfase5 39" xfId="1970"/>
    <cellStyle name="40% - Ênfase5 4" xfId="1972"/>
    <cellStyle name="40% - Ênfase5 4 2" xfId="1973"/>
    <cellStyle name="40% - Ênfase5 4 2 2" xfId="1974"/>
    <cellStyle name="40% - Ênfase5 4 2 3" xfId="1975"/>
    <cellStyle name="40% - Ênfase5 4 2_CPU" xfId="1976"/>
    <cellStyle name="40% - Ênfase5 4 3" xfId="1977"/>
    <cellStyle name="40% - Ênfase5 4 3 2" xfId="1978"/>
    <cellStyle name="40% - Ênfase5 4 3 3" xfId="1979"/>
    <cellStyle name="40% - Ênfase5 4 3_CPU" xfId="1980"/>
    <cellStyle name="40% - Ênfase5 4 4" xfId="1981"/>
    <cellStyle name="40% - Ênfase5 4 5" xfId="1982"/>
    <cellStyle name="40% - Ênfase5 4_CPU" xfId="1993"/>
    <cellStyle name="40% - Ênfase5 40" xfId="1983"/>
    <cellStyle name="40% - Ênfase5 41" xfId="1984"/>
    <cellStyle name="40% - Ênfase5 42" xfId="1985"/>
    <cellStyle name="40% - Ênfase5 43" xfId="1986"/>
    <cellStyle name="40% - Ênfase5 44" xfId="1987"/>
    <cellStyle name="40% - Ênfase5 45" xfId="1988"/>
    <cellStyle name="40% - Ênfase5 46" xfId="1989"/>
    <cellStyle name="40% - Ênfase5 47" xfId="1990"/>
    <cellStyle name="40% - Ênfase5 48" xfId="1991"/>
    <cellStyle name="40% - Ênfase5 49" xfId="1992"/>
    <cellStyle name="40% - Ênfase5 5" xfId="1994"/>
    <cellStyle name="40% - Ênfase5 5 2" xfId="1995"/>
    <cellStyle name="40% - Ênfase5 5 2 2" xfId="1996"/>
    <cellStyle name="40% - Ênfase5 5 2 3" xfId="1997"/>
    <cellStyle name="40% - Ênfase5 5 2_CPU" xfId="1998"/>
    <cellStyle name="40% - Ênfase5 5 3" xfId="1999"/>
    <cellStyle name="40% - Ênfase5 5 3 2" xfId="2000"/>
    <cellStyle name="40% - Ênfase5 5 3 3" xfId="2001"/>
    <cellStyle name="40% - Ênfase5 5 3_CPU" xfId="2002"/>
    <cellStyle name="40% - Ênfase5 5 4" xfId="2003"/>
    <cellStyle name="40% - Ênfase5 5 5" xfId="2004"/>
    <cellStyle name="40% - Ênfase5 5_CPU" xfId="2015"/>
    <cellStyle name="40% - Ênfase5 50" xfId="2005"/>
    <cellStyle name="40% - Ênfase5 51" xfId="2006"/>
    <cellStyle name="40% - Ênfase5 52" xfId="2007"/>
    <cellStyle name="40% - Ênfase5 53" xfId="2008"/>
    <cellStyle name="40% - Ênfase5 54" xfId="2009"/>
    <cellStyle name="40% - Ênfase5 55" xfId="2010"/>
    <cellStyle name="40% - Ênfase5 56" xfId="2011"/>
    <cellStyle name="40% - Ênfase5 57" xfId="2012"/>
    <cellStyle name="40% - Ênfase5 58" xfId="2013"/>
    <cellStyle name="40% - Ênfase5 59" xfId="2014"/>
    <cellStyle name="40% - Ênfase5 6" xfId="2016"/>
    <cellStyle name="40% - Ênfase5 6 2" xfId="2017"/>
    <cellStyle name="40% - Ênfase5 6 2 2" xfId="2018"/>
    <cellStyle name="40% - Ênfase5 6 2 3" xfId="2019"/>
    <cellStyle name="40% - Ênfase5 6 2_CPU" xfId="2020"/>
    <cellStyle name="40% - Ênfase5 6 3" xfId="2021"/>
    <cellStyle name="40% - Ênfase5 6 3 2" xfId="2022"/>
    <cellStyle name="40% - Ênfase5 6 3 3" xfId="2023"/>
    <cellStyle name="40% - Ênfase5 6 3_CPU" xfId="2024"/>
    <cellStyle name="40% - Ênfase5 6 4" xfId="2025"/>
    <cellStyle name="40% - Ênfase5 6 5" xfId="2026"/>
    <cellStyle name="40% - Ênfase5 6_CPU" xfId="2037"/>
    <cellStyle name="40% - Ênfase5 60" xfId="2027"/>
    <cellStyle name="40% - Ênfase5 61" xfId="2028"/>
    <cellStyle name="40% - Ênfase5 62" xfId="2029"/>
    <cellStyle name="40% - Ênfase5 63" xfId="2030"/>
    <cellStyle name="40% - Ênfase5 64" xfId="2031"/>
    <cellStyle name="40% - Ênfase5 65" xfId="2032"/>
    <cellStyle name="40% - Ênfase5 66" xfId="2033"/>
    <cellStyle name="40% - Ênfase5 67" xfId="2034"/>
    <cellStyle name="40% - Ênfase5 68" xfId="2035"/>
    <cellStyle name="40% - Ênfase5 69" xfId="2036"/>
    <cellStyle name="40% - Ênfase5 7" xfId="2038"/>
    <cellStyle name="40% - Ênfase5 7 2" xfId="2039"/>
    <cellStyle name="40% - Ênfase5 7 2 2" xfId="2040"/>
    <cellStyle name="40% - Ênfase5 7 2 3" xfId="2041"/>
    <cellStyle name="40% - Ênfase5 7 2_CPU" xfId="2042"/>
    <cellStyle name="40% - Ênfase5 7 3" xfId="2043"/>
    <cellStyle name="40% - Ênfase5 7 3 2" xfId="2044"/>
    <cellStyle name="40% - Ênfase5 7 3 3" xfId="2045"/>
    <cellStyle name="40% - Ênfase5 7 3_CPU" xfId="2046"/>
    <cellStyle name="40% - Ênfase5 7 4" xfId="2047"/>
    <cellStyle name="40% - Ênfase5 7 5" xfId="2048"/>
    <cellStyle name="40% - Ênfase5 7_CPU" xfId="2059"/>
    <cellStyle name="40% - Ênfase5 70" xfId="2049"/>
    <cellStyle name="40% - Ênfase5 71" xfId="2050"/>
    <cellStyle name="40% - Ênfase5 72" xfId="2051"/>
    <cellStyle name="40% - Ênfase5 73" xfId="2052"/>
    <cellStyle name="40% - Ênfase5 74" xfId="2053"/>
    <cellStyle name="40% - Ênfase5 75" xfId="2054"/>
    <cellStyle name="40% - Ênfase5 76" xfId="2055"/>
    <cellStyle name="40% - Ênfase5 77" xfId="2056"/>
    <cellStyle name="40% - Ênfase5 78" xfId="2057"/>
    <cellStyle name="40% - Ênfase5 79" xfId="2058"/>
    <cellStyle name="40% - Ênfase5 8" xfId="2060"/>
    <cellStyle name="40% - Ênfase5 8 2" xfId="2061"/>
    <cellStyle name="40% - Ênfase5 8 3" xfId="2062"/>
    <cellStyle name="40% - Ênfase5 8_CPU" xfId="2073"/>
    <cellStyle name="40% - Ênfase5 80" xfId="2063"/>
    <cellStyle name="40% - Ênfase5 81" xfId="2064"/>
    <cellStyle name="40% - Ênfase5 82" xfId="2065"/>
    <cellStyle name="40% - Ênfase5 83" xfId="2066"/>
    <cellStyle name="40% - Ênfase5 84" xfId="2067"/>
    <cellStyle name="40% - Ênfase5 85" xfId="2068"/>
    <cellStyle name="40% - Ênfase5 86" xfId="2069"/>
    <cellStyle name="40% - Ênfase5 87" xfId="2070"/>
    <cellStyle name="40% - Ênfase5 88" xfId="2071"/>
    <cellStyle name="40% - Ênfase5 89" xfId="2072"/>
    <cellStyle name="40% - Ênfase5 9" xfId="2074"/>
    <cellStyle name="40% - Ênfase5 90" xfId="2075"/>
    <cellStyle name="40% - Ênfase5 91" xfId="2076"/>
    <cellStyle name="40% - Ênfase5 92" xfId="2077"/>
    <cellStyle name="40% - Ênfase5 93" xfId="2078"/>
    <cellStyle name="40% - Ênfase5 94" xfId="2079"/>
    <cellStyle name="40% - Ênfase5 95" xfId="2080"/>
    <cellStyle name="40% - Ênfase5 96" xfId="2081"/>
    <cellStyle name="40% - Ênfase5 97" xfId="2082"/>
    <cellStyle name="40% - Ênfase5 98" xfId="2083"/>
    <cellStyle name="40% - Ênfase5 99" xfId="2084"/>
    <cellStyle name="40% - Ênfase6 10" xfId="2085"/>
    <cellStyle name="40% - Ênfase6 100" xfId="2086"/>
    <cellStyle name="40% - Ênfase6 101" xfId="2087"/>
    <cellStyle name="40% - Ênfase6 102" xfId="2088"/>
    <cellStyle name="40% - Ênfase6 103" xfId="2089"/>
    <cellStyle name="40% - Ênfase6 104" xfId="2090"/>
    <cellStyle name="40% - Ênfase6 105" xfId="2091"/>
    <cellStyle name="40% - Ênfase6 106" xfId="2092"/>
    <cellStyle name="40% - Ênfase6 107" xfId="2093"/>
    <cellStyle name="40% - Ênfase6 108" xfId="2094"/>
    <cellStyle name="40% - Ênfase6 109" xfId="2095"/>
    <cellStyle name="40% - Ênfase6 11" xfId="2096"/>
    <cellStyle name="40% - Ênfase6 110" xfId="2097"/>
    <cellStyle name="40% - Ênfase6 111" xfId="2098"/>
    <cellStyle name="40% - Ênfase6 112" xfId="2099"/>
    <cellStyle name="40% - Ênfase6 113" xfId="2100"/>
    <cellStyle name="40% - Ênfase6 114" xfId="2101"/>
    <cellStyle name="40% - Ênfase6 115" xfId="2102"/>
    <cellStyle name="40% - Ênfase6 116" xfId="2103"/>
    <cellStyle name="40% - Ênfase6 117" xfId="2104"/>
    <cellStyle name="40% - Ênfase6 118" xfId="2105"/>
    <cellStyle name="40% - Ênfase6 119" xfId="2106"/>
    <cellStyle name="40% - Ênfase6 12" xfId="2107"/>
    <cellStyle name="40% - Ênfase6 13" xfId="2108"/>
    <cellStyle name="40% - Ênfase6 14" xfId="2109"/>
    <cellStyle name="40% - Ênfase6 15" xfId="2110"/>
    <cellStyle name="40% - Ênfase6 16" xfId="2111"/>
    <cellStyle name="40% - Ênfase6 17" xfId="2112"/>
    <cellStyle name="40% - Ênfase6 18" xfId="2113"/>
    <cellStyle name="40% - Ênfase6 19" xfId="2114"/>
    <cellStyle name="40% - Ênfase6 2" xfId="2115"/>
    <cellStyle name="40% - Ênfase6 2 2" xfId="2116"/>
    <cellStyle name="40% - Ênfase6 2 2 2" xfId="2117"/>
    <cellStyle name="40% - Ênfase6 2 2 3" xfId="2118"/>
    <cellStyle name="40% - Ênfase6 2 2_Estudo RESUMO" xfId="2119"/>
    <cellStyle name="40% - Ênfase6 2 3" xfId="2120"/>
    <cellStyle name="40% - Ênfase6 2 3 2" xfId="2121"/>
    <cellStyle name="40% - Ênfase6 2 3 3" xfId="2122"/>
    <cellStyle name="40% - Ênfase6 2 3_Estudo RESUMO" xfId="2123"/>
    <cellStyle name="40% - Ênfase6 2 4" xfId="2124"/>
    <cellStyle name="40% - Ênfase6 2 5" xfId="2125"/>
    <cellStyle name="40% - Ênfase6 2_Estudo RESUMO" xfId="2136"/>
    <cellStyle name="40% - Ênfase6 20" xfId="2126"/>
    <cellStyle name="40% - Ênfase6 21" xfId="2127"/>
    <cellStyle name="40% - Ênfase6 22" xfId="2128"/>
    <cellStyle name="40% - Ênfase6 23" xfId="2129"/>
    <cellStyle name="40% - Ênfase6 24" xfId="2130"/>
    <cellStyle name="40% - Ênfase6 25" xfId="2131"/>
    <cellStyle name="40% - Ênfase6 26" xfId="2132"/>
    <cellStyle name="40% - Ênfase6 27" xfId="2133"/>
    <cellStyle name="40% - Ênfase6 28" xfId="2134"/>
    <cellStyle name="40% - Ênfase6 29" xfId="2135"/>
    <cellStyle name="40% - Ênfase6 3" xfId="2137"/>
    <cellStyle name="40% - Ênfase6 3 2" xfId="2138"/>
    <cellStyle name="40% - Ênfase6 3 2 2" xfId="2139"/>
    <cellStyle name="40% - Ênfase6 3 2 3" xfId="2140"/>
    <cellStyle name="40% - Ênfase6 3 2_Estudo RESUMO" xfId="2141"/>
    <cellStyle name="40% - Ênfase6 3 3" xfId="2142"/>
    <cellStyle name="40% - Ênfase6 3 3 2" xfId="2143"/>
    <cellStyle name="40% - Ênfase6 3 3 3" xfId="2144"/>
    <cellStyle name="40% - Ênfase6 3 3_Estudo RESUMO" xfId="2145"/>
    <cellStyle name="40% - Ênfase6 3 4" xfId="2146"/>
    <cellStyle name="40% - Ênfase6 3 5" xfId="2147"/>
    <cellStyle name="40% - Ênfase6 3_Estudo RESUMO" xfId="2158"/>
    <cellStyle name="40% - Ênfase6 30" xfId="2148"/>
    <cellStyle name="40% - Ênfase6 31" xfId="2149"/>
    <cellStyle name="40% - Ênfase6 32" xfId="2150"/>
    <cellStyle name="40% - Ênfase6 33" xfId="2151"/>
    <cellStyle name="40% - Ênfase6 34" xfId="2152"/>
    <cellStyle name="40% - Ênfase6 35" xfId="2153"/>
    <cellStyle name="40% - Ênfase6 36" xfId="2154"/>
    <cellStyle name="40% - Ênfase6 37" xfId="2155"/>
    <cellStyle name="40% - Ênfase6 38" xfId="2156"/>
    <cellStyle name="40% - Ênfase6 39" xfId="2157"/>
    <cellStyle name="40% - Ênfase6 4" xfId="2159"/>
    <cellStyle name="40% - Ênfase6 4 2" xfId="2160"/>
    <cellStyle name="40% - Ênfase6 4 2 2" xfId="2161"/>
    <cellStyle name="40% - Ênfase6 4 2 3" xfId="2162"/>
    <cellStyle name="40% - Ênfase6 4 2_Estudo RESUMO" xfId="2163"/>
    <cellStyle name="40% - Ênfase6 4 3" xfId="2164"/>
    <cellStyle name="40% - Ênfase6 4 3 2" xfId="2165"/>
    <cellStyle name="40% - Ênfase6 4 3 3" xfId="2166"/>
    <cellStyle name="40% - Ênfase6 4 3_Estudo RESUMO" xfId="2167"/>
    <cellStyle name="40% - Ênfase6 4 4" xfId="2168"/>
    <cellStyle name="40% - Ênfase6 4 5" xfId="2169"/>
    <cellStyle name="40% - Ênfase6 4_Estudo RESUMO" xfId="2180"/>
    <cellStyle name="40% - Ênfase6 40" xfId="2170"/>
    <cellStyle name="40% - Ênfase6 41" xfId="2171"/>
    <cellStyle name="40% - Ênfase6 42" xfId="2172"/>
    <cellStyle name="40% - Ênfase6 43" xfId="2173"/>
    <cellStyle name="40% - Ênfase6 44" xfId="2174"/>
    <cellStyle name="40% - Ênfase6 45" xfId="2175"/>
    <cellStyle name="40% - Ênfase6 46" xfId="2176"/>
    <cellStyle name="40% - Ênfase6 47" xfId="2177"/>
    <cellStyle name="40% - Ênfase6 48" xfId="2178"/>
    <cellStyle name="40% - Ênfase6 49" xfId="2179"/>
    <cellStyle name="40% - Ênfase6 5" xfId="2181"/>
    <cellStyle name="40% - Ênfase6 5 2" xfId="2182"/>
    <cellStyle name="40% - Ênfase6 5 2 2" xfId="2183"/>
    <cellStyle name="40% - Ênfase6 5 2 3" xfId="2184"/>
    <cellStyle name="40% - Ênfase6 5 2_Estudo RESUMO" xfId="2185"/>
    <cellStyle name="40% - Ênfase6 5 3" xfId="2186"/>
    <cellStyle name="40% - Ênfase6 5 3 2" xfId="2187"/>
    <cellStyle name="40% - Ênfase6 5 3 3" xfId="2188"/>
    <cellStyle name="40% - Ênfase6 5 3_Estudo RESUMO" xfId="2189"/>
    <cellStyle name="40% - Ênfase6 5 4" xfId="2190"/>
    <cellStyle name="40% - Ênfase6 5 5" xfId="2191"/>
    <cellStyle name="40% - Ênfase6 5_Estudo RESUMO" xfId="2202"/>
    <cellStyle name="40% - Ênfase6 50" xfId="2192"/>
    <cellStyle name="40% - Ênfase6 51" xfId="2193"/>
    <cellStyle name="40% - Ênfase6 52" xfId="2194"/>
    <cellStyle name="40% - Ênfase6 53" xfId="2195"/>
    <cellStyle name="40% - Ênfase6 54" xfId="2196"/>
    <cellStyle name="40% - Ênfase6 55" xfId="2197"/>
    <cellStyle name="40% - Ênfase6 56" xfId="2198"/>
    <cellStyle name="40% - Ênfase6 57" xfId="2199"/>
    <cellStyle name="40% - Ênfase6 58" xfId="2200"/>
    <cellStyle name="40% - Ênfase6 59" xfId="2201"/>
    <cellStyle name="40% - Ênfase6 6" xfId="2203"/>
    <cellStyle name="40% - Ênfase6 6 2" xfId="2204"/>
    <cellStyle name="40% - Ênfase6 6 2 2" xfId="2205"/>
    <cellStyle name="40% - Ênfase6 6 2 3" xfId="2206"/>
    <cellStyle name="40% - Ênfase6 6 2_Estudo RESUMO" xfId="2207"/>
    <cellStyle name="40% - Ênfase6 6 3" xfId="2208"/>
    <cellStyle name="40% - Ênfase6 6 3 2" xfId="2209"/>
    <cellStyle name="40% - Ênfase6 6 3 3" xfId="2210"/>
    <cellStyle name="40% - Ênfase6 6 3_Estudo RESUMO" xfId="2211"/>
    <cellStyle name="40% - Ênfase6 6 4" xfId="2212"/>
    <cellStyle name="40% - Ênfase6 6 5" xfId="2213"/>
    <cellStyle name="40% - Ênfase6 6_Estudo RESUMO" xfId="2224"/>
    <cellStyle name="40% - Ênfase6 60" xfId="2214"/>
    <cellStyle name="40% - Ênfase6 61" xfId="2215"/>
    <cellStyle name="40% - Ênfase6 62" xfId="2216"/>
    <cellStyle name="40% - Ênfase6 63" xfId="2217"/>
    <cellStyle name="40% - Ênfase6 64" xfId="2218"/>
    <cellStyle name="40% - Ênfase6 65" xfId="2219"/>
    <cellStyle name="40% - Ênfase6 66" xfId="2220"/>
    <cellStyle name="40% - Ênfase6 67" xfId="2221"/>
    <cellStyle name="40% - Ênfase6 68" xfId="2222"/>
    <cellStyle name="40% - Ênfase6 69" xfId="2223"/>
    <cellStyle name="40% - Ênfase6 7" xfId="2225"/>
    <cellStyle name="40% - Ênfase6 7 2" xfId="2226"/>
    <cellStyle name="40% - Ênfase6 7 2 2" xfId="2227"/>
    <cellStyle name="40% - Ênfase6 7 2 3" xfId="2228"/>
    <cellStyle name="40% - Ênfase6 7 2_Estudo RESUMO" xfId="2229"/>
    <cellStyle name="40% - Ênfase6 7 3" xfId="2230"/>
    <cellStyle name="40% - Ênfase6 7 3 2" xfId="2231"/>
    <cellStyle name="40% - Ênfase6 7 3 3" xfId="2232"/>
    <cellStyle name="40% - Ênfase6 7 3_Estudo RESUMO" xfId="2233"/>
    <cellStyle name="40% - Ênfase6 7 4" xfId="2234"/>
    <cellStyle name="40% - Ênfase6 7 5" xfId="2235"/>
    <cellStyle name="40% - Ênfase6 7_Estudo RESUMO" xfId="2246"/>
    <cellStyle name="40% - Ênfase6 70" xfId="2236"/>
    <cellStyle name="40% - Ênfase6 71" xfId="2237"/>
    <cellStyle name="40% - Ênfase6 72" xfId="2238"/>
    <cellStyle name="40% - Ênfase6 73" xfId="2239"/>
    <cellStyle name="40% - Ênfase6 74" xfId="2240"/>
    <cellStyle name="40% - Ênfase6 75" xfId="2241"/>
    <cellStyle name="40% - Ênfase6 76" xfId="2242"/>
    <cellStyle name="40% - Ênfase6 77" xfId="2243"/>
    <cellStyle name="40% - Ênfase6 78" xfId="2244"/>
    <cellStyle name="40% - Ênfase6 79" xfId="2245"/>
    <cellStyle name="40% - Ênfase6 8" xfId="2247"/>
    <cellStyle name="40% - Ênfase6 8 2" xfId="2248"/>
    <cellStyle name="40% - Ênfase6 8 3" xfId="2249"/>
    <cellStyle name="40% - Ênfase6 8_Estudo RESUMO" xfId="2260"/>
    <cellStyle name="40% - Ênfase6 80" xfId="2250"/>
    <cellStyle name="40% - Ênfase6 81" xfId="2251"/>
    <cellStyle name="40% - Ênfase6 82" xfId="2252"/>
    <cellStyle name="40% - Ênfase6 83" xfId="2253"/>
    <cellStyle name="40% - Ênfase6 84" xfId="2254"/>
    <cellStyle name="40% - Ênfase6 85" xfId="2255"/>
    <cellStyle name="40% - Ênfase6 86" xfId="2256"/>
    <cellStyle name="40% - Ênfase6 87" xfId="2257"/>
    <cellStyle name="40% - Ênfase6 88" xfId="2258"/>
    <cellStyle name="40% - Ênfase6 89" xfId="2259"/>
    <cellStyle name="40% - Ênfase6 9" xfId="2261"/>
    <cellStyle name="40% - Ênfase6 90" xfId="2262"/>
    <cellStyle name="40% - Ênfase6 91" xfId="2263"/>
    <cellStyle name="40% - Ênfase6 92" xfId="2264"/>
    <cellStyle name="40% - Ênfase6 93" xfId="2265"/>
    <cellStyle name="40% - Ênfase6 94" xfId="2266"/>
    <cellStyle name="40% - Ênfase6 95" xfId="2267"/>
    <cellStyle name="40% - Ênfase6 96" xfId="2268"/>
    <cellStyle name="40% - Ênfase6 97" xfId="2269"/>
    <cellStyle name="40% - Ênfase6 98" xfId="2270"/>
    <cellStyle name="40% - Ênfase6 99" xfId="2271"/>
    <cellStyle name="60% - Accent1" xfId="2272"/>
    <cellStyle name="60% - Accent2" xfId="2273"/>
    <cellStyle name="60% - Accent3" xfId="2274"/>
    <cellStyle name="60% - Accent4" xfId="2275"/>
    <cellStyle name="60% - Accent5" xfId="2276"/>
    <cellStyle name="60% - Accent6" xfId="2277"/>
    <cellStyle name="60% - Ênfase1 10" xfId="2278"/>
    <cellStyle name="60% - Ênfase1 100" xfId="2279"/>
    <cellStyle name="60% - Ênfase1 101" xfId="2280"/>
    <cellStyle name="60% - Ênfase1 102" xfId="2281"/>
    <cellStyle name="60% - Ênfase1 103" xfId="2282"/>
    <cellStyle name="60% - Ênfase1 104" xfId="2283"/>
    <cellStyle name="60% - Ênfase1 105" xfId="2284"/>
    <cellStyle name="60% - Ênfase1 106" xfId="2285"/>
    <cellStyle name="60% - Ênfase1 107" xfId="2286"/>
    <cellStyle name="60% - Ênfase1 108" xfId="2287"/>
    <cellStyle name="60% - Ênfase1 109" xfId="2288"/>
    <cellStyle name="60% - Ênfase1 11" xfId="2289"/>
    <cellStyle name="60% - Ênfase1 110" xfId="2290"/>
    <cellStyle name="60% - Ênfase1 111" xfId="2291"/>
    <cellStyle name="60% - Ênfase1 112" xfId="2292"/>
    <cellStyle name="60% - Ênfase1 113" xfId="2293"/>
    <cellStyle name="60% - Ênfase1 12" xfId="2294"/>
    <cellStyle name="60% - Ênfase1 13" xfId="2295"/>
    <cellStyle name="60% - Ênfase1 14" xfId="2296"/>
    <cellStyle name="60% - Ênfase1 15" xfId="2297"/>
    <cellStyle name="60% - Ênfase1 16" xfId="2298"/>
    <cellStyle name="60% - Ênfase1 17" xfId="2299"/>
    <cellStyle name="60% - Ênfase1 18" xfId="2300"/>
    <cellStyle name="60% - Ênfase1 19" xfId="2301"/>
    <cellStyle name="60% - Ênfase1 2" xfId="2302"/>
    <cellStyle name="60% - Ênfase1 20" xfId="2303"/>
    <cellStyle name="60% - Ênfase1 21" xfId="2304"/>
    <cellStyle name="60% - Ênfase1 22" xfId="2305"/>
    <cellStyle name="60% - Ênfase1 23" xfId="2306"/>
    <cellStyle name="60% - Ênfase1 24" xfId="2307"/>
    <cellStyle name="60% - Ênfase1 25" xfId="2308"/>
    <cellStyle name="60% - Ênfase1 26" xfId="2309"/>
    <cellStyle name="60% - Ênfase1 27" xfId="2310"/>
    <cellStyle name="60% - Ênfase1 28" xfId="2311"/>
    <cellStyle name="60% - Ênfase1 29" xfId="2312"/>
    <cellStyle name="60% - Ênfase1 3" xfId="2313"/>
    <cellStyle name="60% - Ênfase1 30" xfId="2314"/>
    <cellStyle name="60% - Ênfase1 31" xfId="2315"/>
    <cellStyle name="60% - Ênfase1 32" xfId="2316"/>
    <cellStyle name="60% - Ênfase1 33" xfId="2317"/>
    <cellStyle name="60% - Ênfase1 34" xfId="2318"/>
    <cellStyle name="60% - Ênfase1 35" xfId="2319"/>
    <cellStyle name="60% - Ênfase1 36" xfId="2320"/>
    <cellStyle name="60% - Ênfase1 37" xfId="2321"/>
    <cellStyle name="60% - Ênfase1 38" xfId="2322"/>
    <cellStyle name="60% - Ênfase1 39" xfId="2323"/>
    <cellStyle name="60% - Ênfase1 4" xfId="2324"/>
    <cellStyle name="60% - Ênfase1 40" xfId="2325"/>
    <cellStyle name="60% - Ênfase1 41" xfId="2326"/>
    <cellStyle name="60% - Ênfase1 42" xfId="2327"/>
    <cellStyle name="60% - Ênfase1 43" xfId="2328"/>
    <cellStyle name="60% - Ênfase1 44" xfId="2329"/>
    <cellStyle name="60% - Ênfase1 45" xfId="2330"/>
    <cellStyle name="60% - Ênfase1 46" xfId="2331"/>
    <cellStyle name="60% - Ênfase1 47" xfId="2332"/>
    <cellStyle name="60% - Ênfase1 48" xfId="2333"/>
    <cellStyle name="60% - Ênfase1 49" xfId="2334"/>
    <cellStyle name="60% - Ênfase1 5" xfId="2335"/>
    <cellStyle name="60% - Ênfase1 50" xfId="2336"/>
    <cellStyle name="60% - Ênfase1 51" xfId="2337"/>
    <cellStyle name="60% - Ênfase1 52" xfId="2338"/>
    <cellStyle name="60% - Ênfase1 53" xfId="2339"/>
    <cellStyle name="60% - Ênfase1 54" xfId="2340"/>
    <cellStyle name="60% - Ênfase1 55" xfId="2341"/>
    <cellStyle name="60% - Ênfase1 56" xfId="2342"/>
    <cellStyle name="60% - Ênfase1 57" xfId="2343"/>
    <cellStyle name="60% - Ênfase1 58" xfId="2344"/>
    <cellStyle name="60% - Ênfase1 59" xfId="2345"/>
    <cellStyle name="60% - Ênfase1 6" xfId="2346"/>
    <cellStyle name="60% - Ênfase1 60" xfId="2347"/>
    <cellStyle name="60% - Ênfase1 61" xfId="2348"/>
    <cellStyle name="60% - Ênfase1 62" xfId="2349"/>
    <cellStyle name="60% - Ênfase1 63" xfId="2350"/>
    <cellStyle name="60% - Ênfase1 64" xfId="2351"/>
    <cellStyle name="60% - Ênfase1 65" xfId="2352"/>
    <cellStyle name="60% - Ênfase1 66" xfId="2353"/>
    <cellStyle name="60% - Ênfase1 67" xfId="2354"/>
    <cellStyle name="60% - Ênfase1 68" xfId="2355"/>
    <cellStyle name="60% - Ênfase1 69" xfId="2356"/>
    <cellStyle name="60% - Ênfase1 7" xfId="2357"/>
    <cellStyle name="60% - Ênfase1 70" xfId="2358"/>
    <cellStyle name="60% - Ênfase1 71" xfId="2359"/>
    <cellStyle name="60% - Ênfase1 72" xfId="2360"/>
    <cellStyle name="60% - Ênfase1 73" xfId="2361"/>
    <cellStyle name="60% - Ênfase1 74" xfId="2362"/>
    <cellStyle name="60% - Ênfase1 75" xfId="2363"/>
    <cellStyle name="60% - Ênfase1 76" xfId="2364"/>
    <cellStyle name="60% - Ênfase1 77" xfId="2365"/>
    <cellStyle name="60% - Ênfase1 78" xfId="2366"/>
    <cellStyle name="60% - Ênfase1 79" xfId="2367"/>
    <cellStyle name="60% - Ênfase1 8" xfId="2368"/>
    <cellStyle name="60% - Ênfase1 80" xfId="2369"/>
    <cellStyle name="60% - Ênfase1 81" xfId="2370"/>
    <cellStyle name="60% - Ênfase1 82" xfId="2371"/>
    <cellStyle name="60% - Ênfase1 83" xfId="2372"/>
    <cellStyle name="60% - Ênfase1 84" xfId="2373"/>
    <cellStyle name="60% - Ênfase1 85" xfId="2374"/>
    <cellStyle name="60% - Ênfase1 86" xfId="2375"/>
    <cellStyle name="60% - Ênfase1 87" xfId="2376"/>
    <cellStyle name="60% - Ênfase1 88" xfId="2377"/>
    <cellStyle name="60% - Ênfase1 89" xfId="2378"/>
    <cellStyle name="60% - Ênfase1 9" xfId="2379"/>
    <cellStyle name="60% - Ênfase1 90" xfId="2380"/>
    <cellStyle name="60% - Ênfase1 91" xfId="2381"/>
    <cellStyle name="60% - Ênfase1 92" xfId="2382"/>
    <cellStyle name="60% - Ênfase1 93" xfId="2383"/>
    <cellStyle name="60% - Ênfase1 94" xfId="2384"/>
    <cellStyle name="60% - Ênfase1 95" xfId="2385"/>
    <cellStyle name="60% - Ênfase1 96" xfId="2386"/>
    <cellStyle name="60% - Ênfase1 97" xfId="2387"/>
    <cellStyle name="60% - Ênfase1 98" xfId="2388"/>
    <cellStyle name="60% - Ênfase1 99" xfId="2389"/>
    <cellStyle name="60% - Ênfase2 10" xfId="2390"/>
    <cellStyle name="60% - Ênfase2 100" xfId="2391"/>
    <cellStyle name="60% - Ênfase2 101" xfId="2392"/>
    <cellStyle name="60% - Ênfase2 102" xfId="2393"/>
    <cellStyle name="60% - Ênfase2 103" xfId="2394"/>
    <cellStyle name="60% - Ênfase2 104" xfId="2395"/>
    <cellStyle name="60% - Ênfase2 105" xfId="2396"/>
    <cellStyle name="60% - Ênfase2 106" xfId="2397"/>
    <cellStyle name="60% - Ênfase2 107" xfId="2398"/>
    <cellStyle name="60% - Ênfase2 108" xfId="2399"/>
    <cellStyle name="60% - Ênfase2 109" xfId="2400"/>
    <cellStyle name="60% - Ênfase2 11" xfId="2401"/>
    <cellStyle name="60% - Ênfase2 110" xfId="2402"/>
    <cellStyle name="60% - Ênfase2 111" xfId="2403"/>
    <cellStyle name="60% - Ênfase2 112" xfId="2404"/>
    <cellStyle name="60% - Ênfase2 113" xfId="2405"/>
    <cellStyle name="60% - Ênfase2 12" xfId="2406"/>
    <cellStyle name="60% - Ênfase2 13" xfId="2407"/>
    <cellStyle name="60% - Ênfase2 14" xfId="2408"/>
    <cellStyle name="60% - Ênfase2 15" xfId="2409"/>
    <cellStyle name="60% - Ênfase2 16" xfId="2410"/>
    <cellStyle name="60% - Ênfase2 17" xfId="2411"/>
    <cellStyle name="60% - Ênfase2 18" xfId="2412"/>
    <cellStyle name="60% - Ênfase2 19" xfId="2413"/>
    <cellStyle name="60% - Ênfase2 2" xfId="2414"/>
    <cellStyle name="60% - Ênfase2 20" xfId="2415"/>
    <cellStyle name="60% - Ênfase2 21" xfId="2416"/>
    <cellStyle name="60% - Ênfase2 22" xfId="2417"/>
    <cellStyle name="60% - Ênfase2 23" xfId="2418"/>
    <cellStyle name="60% - Ênfase2 24" xfId="2419"/>
    <cellStyle name="60% - Ênfase2 25" xfId="2420"/>
    <cellStyle name="60% - Ênfase2 26" xfId="2421"/>
    <cellStyle name="60% - Ênfase2 27" xfId="2422"/>
    <cellStyle name="60% - Ênfase2 28" xfId="2423"/>
    <cellStyle name="60% - Ênfase2 29" xfId="2424"/>
    <cellStyle name="60% - Ênfase2 3" xfId="2425"/>
    <cellStyle name="60% - Ênfase2 30" xfId="2426"/>
    <cellStyle name="60% - Ênfase2 31" xfId="2427"/>
    <cellStyle name="60% - Ênfase2 32" xfId="2428"/>
    <cellStyle name="60% - Ênfase2 33" xfId="2429"/>
    <cellStyle name="60% - Ênfase2 34" xfId="2430"/>
    <cellStyle name="60% - Ênfase2 35" xfId="2431"/>
    <cellStyle name="60% - Ênfase2 36" xfId="2432"/>
    <cellStyle name="60% - Ênfase2 37" xfId="2433"/>
    <cellStyle name="60% - Ênfase2 38" xfId="2434"/>
    <cellStyle name="60% - Ênfase2 39" xfId="2435"/>
    <cellStyle name="60% - Ênfase2 4" xfId="2436"/>
    <cellStyle name="60% - Ênfase2 40" xfId="2437"/>
    <cellStyle name="60% - Ênfase2 41" xfId="2438"/>
    <cellStyle name="60% - Ênfase2 42" xfId="2439"/>
    <cellStyle name="60% - Ênfase2 43" xfId="2440"/>
    <cellStyle name="60% - Ênfase2 44" xfId="2441"/>
    <cellStyle name="60% - Ênfase2 45" xfId="2442"/>
    <cellStyle name="60% - Ênfase2 46" xfId="2443"/>
    <cellStyle name="60% - Ênfase2 47" xfId="2444"/>
    <cellStyle name="60% - Ênfase2 48" xfId="2445"/>
    <cellStyle name="60% - Ênfase2 49" xfId="2446"/>
    <cellStyle name="60% - Ênfase2 5" xfId="2447"/>
    <cellStyle name="60% - Ênfase2 50" xfId="2448"/>
    <cellStyle name="60% - Ênfase2 51" xfId="2449"/>
    <cellStyle name="60% - Ênfase2 52" xfId="2450"/>
    <cellStyle name="60% - Ênfase2 53" xfId="2451"/>
    <cellStyle name="60% - Ênfase2 54" xfId="2452"/>
    <cellStyle name="60% - Ênfase2 55" xfId="2453"/>
    <cellStyle name="60% - Ênfase2 56" xfId="2454"/>
    <cellStyle name="60% - Ênfase2 57" xfId="2455"/>
    <cellStyle name="60% - Ênfase2 58" xfId="2456"/>
    <cellStyle name="60% - Ênfase2 59" xfId="2457"/>
    <cellStyle name="60% - Ênfase2 6" xfId="2458"/>
    <cellStyle name="60% - Ênfase2 60" xfId="2459"/>
    <cellStyle name="60% - Ênfase2 61" xfId="2460"/>
    <cellStyle name="60% - Ênfase2 62" xfId="2461"/>
    <cellStyle name="60% - Ênfase2 63" xfId="2462"/>
    <cellStyle name="60% - Ênfase2 64" xfId="2463"/>
    <cellStyle name="60% - Ênfase2 65" xfId="2464"/>
    <cellStyle name="60% - Ênfase2 66" xfId="2465"/>
    <cellStyle name="60% - Ênfase2 67" xfId="2466"/>
    <cellStyle name="60% - Ênfase2 68" xfId="2467"/>
    <cellStyle name="60% - Ênfase2 69" xfId="2468"/>
    <cellStyle name="60% - Ênfase2 7" xfId="2469"/>
    <cellStyle name="60% - Ênfase2 70" xfId="2470"/>
    <cellStyle name="60% - Ênfase2 71" xfId="2471"/>
    <cellStyle name="60% - Ênfase2 72" xfId="2472"/>
    <cellStyle name="60% - Ênfase2 73" xfId="2473"/>
    <cellStyle name="60% - Ênfase2 74" xfId="2474"/>
    <cellStyle name="60% - Ênfase2 75" xfId="2475"/>
    <cellStyle name="60% - Ênfase2 76" xfId="2476"/>
    <cellStyle name="60% - Ênfase2 77" xfId="2477"/>
    <cellStyle name="60% - Ênfase2 78" xfId="2478"/>
    <cellStyle name="60% - Ênfase2 79" xfId="2479"/>
    <cellStyle name="60% - Ênfase2 8" xfId="2480"/>
    <cellStyle name="60% - Ênfase2 80" xfId="2481"/>
    <cellStyle name="60% - Ênfase2 81" xfId="2482"/>
    <cellStyle name="60% - Ênfase2 82" xfId="2483"/>
    <cellStyle name="60% - Ênfase2 83" xfId="2484"/>
    <cellStyle name="60% - Ênfase2 84" xfId="2485"/>
    <cellStyle name="60% - Ênfase2 85" xfId="2486"/>
    <cellStyle name="60% - Ênfase2 86" xfId="2487"/>
    <cellStyle name="60% - Ênfase2 87" xfId="2488"/>
    <cellStyle name="60% - Ênfase2 88" xfId="2489"/>
    <cellStyle name="60% - Ênfase2 89" xfId="2490"/>
    <cellStyle name="60% - Ênfase2 9" xfId="2491"/>
    <cellStyle name="60% - Ênfase2 90" xfId="2492"/>
    <cellStyle name="60% - Ênfase2 91" xfId="2493"/>
    <cellStyle name="60% - Ênfase2 92" xfId="2494"/>
    <cellStyle name="60% - Ênfase2 93" xfId="2495"/>
    <cellStyle name="60% - Ênfase2 94" xfId="2496"/>
    <cellStyle name="60% - Ênfase2 95" xfId="2497"/>
    <cellStyle name="60% - Ênfase2 96" xfId="2498"/>
    <cellStyle name="60% - Ênfase2 97" xfId="2499"/>
    <cellStyle name="60% - Ênfase2 98" xfId="2500"/>
    <cellStyle name="60% - Ênfase2 99" xfId="2501"/>
    <cellStyle name="60% - Ênfase3 10" xfId="2502"/>
    <cellStyle name="60% - Ênfase3 100" xfId="2503"/>
    <cellStyle name="60% - Ênfase3 101" xfId="2504"/>
    <cellStyle name="60% - Ênfase3 102" xfId="2505"/>
    <cellStyle name="60% - Ênfase3 103" xfId="2506"/>
    <cellStyle name="60% - Ênfase3 104" xfId="2507"/>
    <cellStyle name="60% - Ênfase3 105" xfId="2508"/>
    <cellStyle name="60% - Ênfase3 106" xfId="2509"/>
    <cellStyle name="60% - Ênfase3 107" xfId="2510"/>
    <cellStyle name="60% - Ênfase3 108" xfId="2511"/>
    <cellStyle name="60% - Ênfase3 109" xfId="2512"/>
    <cellStyle name="60% - Ênfase3 11" xfId="2513"/>
    <cellStyle name="60% - Ênfase3 110" xfId="2514"/>
    <cellStyle name="60% - Ênfase3 111" xfId="2515"/>
    <cellStyle name="60% - Ênfase3 112" xfId="2516"/>
    <cellStyle name="60% - Ênfase3 113" xfId="2517"/>
    <cellStyle name="60% - Ênfase3 12" xfId="2518"/>
    <cellStyle name="60% - Ênfase3 13" xfId="2519"/>
    <cellStyle name="60% - Ênfase3 14" xfId="2520"/>
    <cellStyle name="60% - Ênfase3 15" xfId="2521"/>
    <cellStyle name="60% - Ênfase3 16" xfId="2522"/>
    <cellStyle name="60% - Ênfase3 17" xfId="2523"/>
    <cellStyle name="60% - Ênfase3 18" xfId="2524"/>
    <cellStyle name="60% - Ênfase3 19" xfId="2525"/>
    <cellStyle name="60% - Ênfase3 2" xfId="2526"/>
    <cellStyle name="60% - Ênfase3 20" xfId="2527"/>
    <cellStyle name="60% - Ênfase3 21" xfId="2528"/>
    <cellStyle name="60% - Ênfase3 22" xfId="2529"/>
    <cellStyle name="60% - Ênfase3 23" xfId="2530"/>
    <cellStyle name="60% - Ênfase3 24" xfId="2531"/>
    <cellStyle name="60% - Ênfase3 25" xfId="2532"/>
    <cellStyle name="60% - Ênfase3 26" xfId="2533"/>
    <cellStyle name="60% - Ênfase3 27" xfId="2534"/>
    <cellStyle name="60% - Ênfase3 28" xfId="2535"/>
    <cellStyle name="60% - Ênfase3 29" xfId="2536"/>
    <cellStyle name="60% - Ênfase3 3" xfId="2537"/>
    <cellStyle name="60% - Ênfase3 30" xfId="2538"/>
    <cellStyle name="60% - Ênfase3 31" xfId="2539"/>
    <cellStyle name="60% - Ênfase3 32" xfId="2540"/>
    <cellStyle name="60% - Ênfase3 33" xfId="2541"/>
    <cellStyle name="60% - Ênfase3 34" xfId="2542"/>
    <cellStyle name="60% - Ênfase3 35" xfId="2543"/>
    <cellStyle name="60% - Ênfase3 36" xfId="2544"/>
    <cellStyle name="60% - Ênfase3 37" xfId="2545"/>
    <cellStyle name="60% - Ênfase3 38" xfId="2546"/>
    <cellStyle name="60% - Ênfase3 39" xfId="2547"/>
    <cellStyle name="60% - Ênfase3 4" xfId="2548"/>
    <cellStyle name="60% - Ênfase3 40" xfId="2549"/>
    <cellStyle name="60% - Ênfase3 41" xfId="2550"/>
    <cellStyle name="60% - Ênfase3 42" xfId="2551"/>
    <cellStyle name="60% - Ênfase3 43" xfId="2552"/>
    <cellStyle name="60% - Ênfase3 44" xfId="2553"/>
    <cellStyle name="60% - Ênfase3 45" xfId="2554"/>
    <cellStyle name="60% - Ênfase3 46" xfId="2555"/>
    <cellStyle name="60% - Ênfase3 47" xfId="2556"/>
    <cellStyle name="60% - Ênfase3 48" xfId="2557"/>
    <cellStyle name="60% - Ênfase3 49" xfId="2558"/>
    <cellStyle name="60% - Ênfase3 5" xfId="2559"/>
    <cellStyle name="60% - Ênfase3 50" xfId="2560"/>
    <cellStyle name="60% - Ênfase3 51" xfId="2561"/>
    <cellStyle name="60% - Ênfase3 52" xfId="2562"/>
    <cellStyle name="60% - Ênfase3 53" xfId="2563"/>
    <cellStyle name="60% - Ênfase3 54" xfId="2564"/>
    <cellStyle name="60% - Ênfase3 55" xfId="2565"/>
    <cellStyle name="60% - Ênfase3 56" xfId="2566"/>
    <cellStyle name="60% - Ênfase3 57" xfId="2567"/>
    <cellStyle name="60% - Ênfase3 58" xfId="2568"/>
    <cellStyle name="60% - Ênfase3 59" xfId="2569"/>
    <cellStyle name="60% - Ênfase3 6" xfId="2570"/>
    <cellStyle name="60% - Ênfase3 60" xfId="2571"/>
    <cellStyle name="60% - Ênfase3 61" xfId="2572"/>
    <cellStyle name="60% - Ênfase3 62" xfId="2573"/>
    <cellStyle name="60% - Ênfase3 63" xfId="2574"/>
    <cellStyle name="60% - Ênfase3 64" xfId="2575"/>
    <cellStyle name="60% - Ênfase3 65" xfId="2576"/>
    <cellStyle name="60% - Ênfase3 66" xfId="2577"/>
    <cellStyle name="60% - Ênfase3 67" xfId="2578"/>
    <cellStyle name="60% - Ênfase3 68" xfId="2579"/>
    <cellStyle name="60% - Ênfase3 69" xfId="2580"/>
    <cellStyle name="60% - Ênfase3 7" xfId="2581"/>
    <cellStyle name="60% - Ênfase3 70" xfId="2582"/>
    <cellStyle name="60% - Ênfase3 71" xfId="2583"/>
    <cellStyle name="60% - Ênfase3 72" xfId="2584"/>
    <cellStyle name="60% - Ênfase3 73" xfId="2585"/>
    <cellStyle name="60% - Ênfase3 74" xfId="2586"/>
    <cellStyle name="60% - Ênfase3 75" xfId="2587"/>
    <cellStyle name="60% - Ênfase3 76" xfId="2588"/>
    <cellStyle name="60% - Ênfase3 77" xfId="2589"/>
    <cellStyle name="60% - Ênfase3 78" xfId="2590"/>
    <cellStyle name="60% - Ênfase3 79" xfId="2591"/>
    <cellStyle name="60% - Ênfase3 8" xfId="2592"/>
    <cellStyle name="60% - Ênfase3 80" xfId="2593"/>
    <cellStyle name="60% - Ênfase3 81" xfId="2594"/>
    <cellStyle name="60% - Ênfase3 82" xfId="2595"/>
    <cellStyle name="60% - Ênfase3 83" xfId="2596"/>
    <cellStyle name="60% - Ênfase3 84" xfId="2597"/>
    <cellStyle name="60% - Ênfase3 85" xfId="2598"/>
    <cellStyle name="60% - Ênfase3 86" xfId="2599"/>
    <cellStyle name="60% - Ênfase3 87" xfId="2600"/>
    <cellStyle name="60% - Ênfase3 88" xfId="2601"/>
    <cellStyle name="60% - Ênfase3 89" xfId="2602"/>
    <cellStyle name="60% - Ênfase3 9" xfId="2603"/>
    <cellStyle name="60% - Ênfase3 90" xfId="2604"/>
    <cellStyle name="60% - Ênfase3 91" xfId="2605"/>
    <cellStyle name="60% - Ênfase3 92" xfId="2606"/>
    <cellStyle name="60% - Ênfase3 93" xfId="2607"/>
    <cellStyle name="60% - Ênfase3 94" xfId="2608"/>
    <cellStyle name="60% - Ênfase3 95" xfId="2609"/>
    <cellStyle name="60% - Ênfase3 96" xfId="2610"/>
    <cellStyle name="60% - Ênfase3 97" xfId="2611"/>
    <cellStyle name="60% - Ênfase3 98" xfId="2612"/>
    <cellStyle name="60% - Ênfase3 99" xfId="2613"/>
    <cellStyle name="60% - Ênfase4 10" xfId="2614"/>
    <cellStyle name="60% - Ênfase4 100" xfId="2615"/>
    <cellStyle name="60% - Ênfase4 101" xfId="2616"/>
    <cellStyle name="60% - Ênfase4 102" xfId="2617"/>
    <cellStyle name="60% - Ênfase4 103" xfId="2618"/>
    <cellStyle name="60% - Ênfase4 104" xfId="2619"/>
    <cellStyle name="60% - Ênfase4 105" xfId="2620"/>
    <cellStyle name="60% - Ênfase4 106" xfId="2621"/>
    <cellStyle name="60% - Ênfase4 107" xfId="2622"/>
    <cellStyle name="60% - Ênfase4 108" xfId="2623"/>
    <cellStyle name="60% - Ênfase4 109" xfId="2624"/>
    <cellStyle name="60% - Ênfase4 11" xfId="2625"/>
    <cellStyle name="60% - Ênfase4 110" xfId="2626"/>
    <cellStyle name="60% - Ênfase4 111" xfId="2627"/>
    <cellStyle name="60% - Ênfase4 112" xfId="2628"/>
    <cellStyle name="60% - Ênfase4 113" xfId="2629"/>
    <cellStyle name="60% - Ênfase4 12" xfId="2630"/>
    <cellStyle name="60% - Ênfase4 13" xfId="2631"/>
    <cellStyle name="60% - Ênfase4 14" xfId="2632"/>
    <cellStyle name="60% - Ênfase4 15" xfId="2633"/>
    <cellStyle name="60% - Ênfase4 16" xfId="2634"/>
    <cellStyle name="60% - Ênfase4 17" xfId="2635"/>
    <cellStyle name="60% - Ênfase4 18" xfId="2636"/>
    <cellStyle name="60% - Ênfase4 19" xfId="2637"/>
    <cellStyle name="60% - Ênfase4 2" xfId="2638"/>
    <cellStyle name="60% - Ênfase4 20" xfId="2639"/>
    <cellStyle name="60% - Ênfase4 21" xfId="2640"/>
    <cellStyle name="60% - Ênfase4 22" xfId="2641"/>
    <cellStyle name="60% - Ênfase4 23" xfId="2642"/>
    <cellStyle name="60% - Ênfase4 24" xfId="2643"/>
    <cellStyle name="60% - Ênfase4 25" xfId="2644"/>
    <cellStyle name="60% - Ênfase4 26" xfId="2645"/>
    <cellStyle name="60% - Ênfase4 27" xfId="2646"/>
    <cellStyle name="60% - Ênfase4 28" xfId="2647"/>
    <cellStyle name="60% - Ênfase4 29" xfId="2648"/>
    <cellStyle name="60% - Ênfase4 3" xfId="2649"/>
    <cellStyle name="60% - Ênfase4 30" xfId="2650"/>
    <cellStyle name="60% - Ênfase4 31" xfId="2651"/>
    <cellStyle name="60% - Ênfase4 32" xfId="2652"/>
    <cellStyle name="60% - Ênfase4 33" xfId="2653"/>
    <cellStyle name="60% - Ênfase4 34" xfId="2654"/>
    <cellStyle name="60% - Ênfase4 35" xfId="2655"/>
    <cellStyle name="60% - Ênfase4 36" xfId="2656"/>
    <cellStyle name="60% - Ênfase4 37" xfId="2657"/>
    <cellStyle name="60% - Ênfase4 38" xfId="2658"/>
    <cellStyle name="60% - Ênfase4 39" xfId="2659"/>
    <cellStyle name="60% - Ênfase4 4" xfId="2660"/>
    <cellStyle name="60% - Ênfase4 40" xfId="2661"/>
    <cellStyle name="60% - Ênfase4 41" xfId="2662"/>
    <cellStyle name="60% - Ênfase4 42" xfId="2663"/>
    <cellStyle name="60% - Ênfase4 43" xfId="2664"/>
    <cellStyle name="60% - Ênfase4 44" xfId="2665"/>
    <cellStyle name="60% - Ênfase4 45" xfId="2666"/>
    <cellStyle name="60% - Ênfase4 46" xfId="2667"/>
    <cellStyle name="60% - Ênfase4 47" xfId="2668"/>
    <cellStyle name="60% - Ênfase4 48" xfId="2669"/>
    <cellStyle name="60% - Ênfase4 49" xfId="2670"/>
    <cellStyle name="60% - Ênfase4 5" xfId="2671"/>
    <cellStyle name="60% - Ênfase4 50" xfId="2672"/>
    <cellStyle name="60% - Ênfase4 51" xfId="2673"/>
    <cellStyle name="60% - Ênfase4 52" xfId="2674"/>
    <cellStyle name="60% - Ênfase4 53" xfId="2675"/>
    <cellStyle name="60% - Ênfase4 54" xfId="2676"/>
    <cellStyle name="60% - Ênfase4 55" xfId="2677"/>
    <cellStyle name="60% - Ênfase4 56" xfId="2678"/>
    <cellStyle name="60% - Ênfase4 57" xfId="2679"/>
    <cellStyle name="60% - Ênfase4 58" xfId="2680"/>
    <cellStyle name="60% - Ênfase4 59" xfId="2681"/>
    <cellStyle name="60% - Ênfase4 6" xfId="2682"/>
    <cellStyle name="60% - Ênfase4 60" xfId="2683"/>
    <cellStyle name="60% - Ênfase4 61" xfId="2684"/>
    <cellStyle name="60% - Ênfase4 62" xfId="2685"/>
    <cellStyle name="60% - Ênfase4 63" xfId="2686"/>
    <cellStyle name="60% - Ênfase4 64" xfId="2687"/>
    <cellStyle name="60% - Ênfase4 65" xfId="2688"/>
    <cellStyle name="60% - Ênfase4 66" xfId="2689"/>
    <cellStyle name="60% - Ênfase4 67" xfId="2690"/>
    <cellStyle name="60% - Ênfase4 68" xfId="2691"/>
    <cellStyle name="60% - Ênfase4 69" xfId="2692"/>
    <cellStyle name="60% - Ênfase4 7" xfId="2693"/>
    <cellStyle name="60% - Ênfase4 70" xfId="2694"/>
    <cellStyle name="60% - Ênfase4 71" xfId="2695"/>
    <cellStyle name="60% - Ênfase4 72" xfId="2696"/>
    <cellStyle name="60% - Ênfase4 73" xfId="2697"/>
    <cellStyle name="60% - Ênfase4 74" xfId="2698"/>
    <cellStyle name="60% - Ênfase4 75" xfId="2699"/>
    <cellStyle name="60% - Ênfase4 76" xfId="2700"/>
    <cellStyle name="60% - Ênfase4 77" xfId="2701"/>
    <cellStyle name="60% - Ênfase4 78" xfId="2702"/>
    <cellStyle name="60% - Ênfase4 79" xfId="2703"/>
    <cellStyle name="60% - Ênfase4 8" xfId="2704"/>
    <cellStyle name="60% - Ênfase4 80" xfId="2705"/>
    <cellStyle name="60% - Ênfase4 81" xfId="2706"/>
    <cellStyle name="60% - Ênfase4 82" xfId="2707"/>
    <cellStyle name="60% - Ênfase4 83" xfId="2708"/>
    <cellStyle name="60% - Ênfase4 84" xfId="2709"/>
    <cellStyle name="60% - Ênfase4 85" xfId="2710"/>
    <cellStyle name="60% - Ênfase4 86" xfId="2711"/>
    <cellStyle name="60% - Ênfase4 87" xfId="2712"/>
    <cellStyle name="60% - Ênfase4 88" xfId="2713"/>
    <cellStyle name="60% - Ênfase4 89" xfId="2714"/>
    <cellStyle name="60% - Ênfase4 9" xfId="2715"/>
    <cellStyle name="60% - Ênfase4 90" xfId="2716"/>
    <cellStyle name="60% - Ênfase4 91" xfId="2717"/>
    <cellStyle name="60% - Ênfase4 92" xfId="2718"/>
    <cellStyle name="60% - Ênfase4 93" xfId="2719"/>
    <cellStyle name="60% - Ênfase4 94" xfId="2720"/>
    <cellStyle name="60% - Ênfase4 95" xfId="2721"/>
    <cellStyle name="60% - Ênfase4 96" xfId="2722"/>
    <cellStyle name="60% - Ênfase4 97" xfId="2723"/>
    <cellStyle name="60% - Ênfase4 98" xfId="2724"/>
    <cellStyle name="60% - Ênfase4 99" xfId="2725"/>
    <cellStyle name="60% - Ênfase5 10" xfId="2726"/>
    <cellStyle name="60% - Ênfase5 100" xfId="2727"/>
    <cellStyle name="60% - Ênfase5 101" xfId="2728"/>
    <cellStyle name="60% - Ênfase5 102" xfId="2729"/>
    <cellStyle name="60% - Ênfase5 103" xfId="2730"/>
    <cellStyle name="60% - Ênfase5 104" xfId="2731"/>
    <cellStyle name="60% - Ênfase5 105" xfId="2732"/>
    <cellStyle name="60% - Ênfase5 106" xfId="2733"/>
    <cellStyle name="60% - Ênfase5 107" xfId="2734"/>
    <cellStyle name="60% - Ênfase5 108" xfId="2735"/>
    <cellStyle name="60% - Ênfase5 109" xfId="2736"/>
    <cellStyle name="60% - Ênfase5 11" xfId="2737"/>
    <cellStyle name="60% - Ênfase5 110" xfId="2738"/>
    <cellStyle name="60% - Ênfase5 111" xfId="2739"/>
    <cellStyle name="60% - Ênfase5 112" xfId="2740"/>
    <cellStyle name="60% - Ênfase5 113" xfId="2741"/>
    <cellStyle name="60% - Ênfase5 12" xfId="2742"/>
    <cellStyle name="60% - Ênfase5 13" xfId="2743"/>
    <cellStyle name="60% - Ênfase5 14" xfId="2744"/>
    <cellStyle name="60% - Ênfase5 15" xfId="2745"/>
    <cellStyle name="60% - Ênfase5 16" xfId="2746"/>
    <cellStyle name="60% - Ênfase5 17" xfId="2747"/>
    <cellStyle name="60% - Ênfase5 18" xfId="2748"/>
    <cellStyle name="60% - Ênfase5 19" xfId="2749"/>
    <cellStyle name="60% - Ênfase5 2" xfId="2750"/>
    <cellStyle name="60% - Ênfase5 20" xfId="2751"/>
    <cellStyle name="60% - Ênfase5 21" xfId="2752"/>
    <cellStyle name="60% - Ênfase5 22" xfId="2753"/>
    <cellStyle name="60% - Ênfase5 23" xfId="2754"/>
    <cellStyle name="60% - Ênfase5 24" xfId="2755"/>
    <cellStyle name="60% - Ênfase5 25" xfId="2756"/>
    <cellStyle name="60% - Ênfase5 26" xfId="2757"/>
    <cellStyle name="60% - Ênfase5 27" xfId="2758"/>
    <cellStyle name="60% - Ênfase5 28" xfId="2759"/>
    <cellStyle name="60% - Ênfase5 29" xfId="2760"/>
    <cellStyle name="60% - Ênfase5 3" xfId="2761"/>
    <cellStyle name="60% - Ênfase5 30" xfId="2762"/>
    <cellStyle name="60% - Ênfase5 31" xfId="2763"/>
    <cellStyle name="60% - Ênfase5 32" xfId="2764"/>
    <cellStyle name="60% - Ênfase5 33" xfId="2765"/>
    <cellStyle name="60% - Ênfase5 34" xfId="2766"/>
    <cellStyle name="60% - Ênfase5 35" xfId="2767"/>
    <cellStyle name="60% - Ênfase5 36" xfId="2768"/>
    <cellStyle name="60% - Ênfase5 37" xfId="2769"/>
    <cellStyle name="60% - Ênfase5 38" xfId="2770"/>
    <cellStyle name="60% - Ênfase5 39" xfId="2771"/>
    <cellStyle name="60% - Ênfase5 4" xfId="2772"/>
    <cellStyle name="60% - Ênfase5 40" xfId="2773"/>
    <cellStyle name="60% - Ênfase5 41" xfId="2774"/>
    <cellStyle name="60% - Ênfase5 42" xfId="2775"/>
    <cellStyle name="60% - Ênfase5 43" xfId="2776"/>
    <cellStyle name="60% - Ênfase5 44" xfId="2777"/>
    <cellStyle name="60% - Ênfase5 45" xfId="2778"/>
    <cellStyle name="60% - Ênfase5 46" xfId="2779"/>
    <cellStyle name="60% - Ênfase5 47" xfId="2780"/>
    <cellStyle name="60% - Ênfase5 48" xfId="2781"/>
    <cellStyle name="60% - Ênfase5 49" xfId="2782"/>
    <cellStyle name="60% - Ênfase5 5" xfId="2783"/>
    <cellStyle name="60% - Ênfase5 50" xfId="2784"/>
    <cellStyle name="60% - Ênfase5 51" xfId="2785"/>
    <cellStyle name="60% - Ênfase5 52" xfId="2786"/>
    <cellStyle name="60% - Ênfase5 53" xfId="2787"/>
    <cellStyle name="60% - Ênfase5 54" xfId="2788"/>
    <cellStyle name="60% - Ênfase5 55" xfId="2789"/>
    <cellStyle name="60% - Ênfase5 56" xfId="2790"/>
    <cellStyle name="60% - Ênfase5 57" xfId="2791"/>
    <cellStyle name="60% - Ênfase5 58" xfId="2792"/>
    <cellStyle name="60% - Ênfase5 59" xfId="2793"/>
    <cellStyle name="60% - Ênfase5 6" xfId="2794"/>
    <cellStyle name="60% - Ênfase5 60" xfId="2795"/>
    <cellStyle name="60% - Ênfase5 61" xfId="2796"/>
    <cellStyle name="60% - Ênfase5 62" xfId="2797"/>
    <cellStyle name="60% - Ênfase5 63" xfId="2798"/>
    <cellStyle name="60% - Ênfase5 64" xfId="2799"/>
    <cellStyle name="60% - Ênfase5 65" xfId="2800"/>
    <cellStyle name="60% - Ênfase5 66" xfId="2801"/>
    <cellStyle name="60% - Ênfase5 67" xfId="2802"/>
    <cellStyle name="60% - Ênfase5 68" xfId="2803"/>
    <cellStyle name="60% - Ênfase5 69" xfId="2804"/>
    <cellStyle name="60% - Ênfase5 7" xfId="2805"/>
    <cellStyle name="60% - Ênfase5 70" xfId="2806"/>
    <cellStyle name="60% - Ênfase5 71" xfId="2807"/>
    <cellStyle name="60% - Ênfase5 72" xfId="2808"/>
    <cellStyle name="60% - Ênfase5 73" xfId="2809"/>
    <cellStyle name="60% - Ênfase5 74" xfId="2810"/>
    <cellStyle name="60% - Ênfase5 75" xfId="2811"/>
    <cellStyle name="60% - Ênfase5 76" xfId="2812"/>
    <cellStyle name="60% - Ênfase5 77" xfId="2813"/>
    <cellStyle name="60% - Ênfase5 78" xfId="2814"/>
    <cellStyle name="60% - Ênfase5 79" xfId="2815"/>
    <cellStyle name="60% - Ênfase5 8" xfId="2816"/>
    <cellStyle name="60% - Ênfase5 80" xfId="2817"/>
    <cellStyle name="60% - Ênfase5 81" xfId="2818"/>
    <cellStyle name="60% - Ênfase5 82" xfId="2819"/>
    <cellStyle name="60% - Ênfase5 83" xfId="2820"/>
    <cellStyle name="60% - Ênfase5 84" xfId="2821"/>
    <cellStyle name="60% - Ênfase5 85" xfId="2822"/>
    <cellStyle name="60% - Ênfase5 86" xfId="2823"/>
    <cellStyle name="60% - Ênfase5 87" xfId="2824"/>
    <cellStyle name="60% - Ênfase5 88" xfId="2825"/>
    <cellStyle name="60% - Ênfase5 89" xfId="2826"/>
    <cellStyle name="60% - Ênfase5 9" xfId="2827"/>
    <cellStyle name="60% - Ênfase5 90" xfId="2828"/>
    <cellStyle name="60% - Ênfase5 91" xfId="2829"/>
    <cellStyle name="60% - Ênfase5 92" xfId="2830"/>
    <cellStyle name="60% - Ênfase5 93" xfId="2831"/>
    <cellStyle name="60% - Ênfase5 94" xfId="2832"/>
    <cellStyle name="60% - Ênfase5 95" xfId="2833"/>
    <cellStyle name="60% - Ênfase5 96" xfId="2834"/>
    <cellStyle name="60% - Ênfase5 97" xfId="2835"/>
    <cellStyle name="60% - Ênfase5 98" xfId="2836"/>
    <cellStyle name="60% - Ênfase5 99" xfId="2837"/>
    <cellStyle name="60% - Ênfase6 10" xfId="2838"/>
    <cellStyle name="60% - Ênfase6 100" xfId="2839"/>
    <cellStyle name="60% - Ênfase6 101" xfId="2840"/>
    <cellStyle name="60% - Ênfase6 102" xfId="2841"/>
    <cellStyle name="60% - Ênfase6 103" xfId="2842"/>
    <cellStyle name="60% - Ênfase6 104" xfId="2843"/>
    <cellStyle name="60% - Ênfase6 105" xfId="2844"/>
    <cellStyle name="60% - Ênfase6 106" xfId="2845"/>
    <cellStyle name="60% - Ênfase6 107" xfId="2846"/>
    <cellStyle name="60% - Ênfase6 108" xfId="2847"/>
    <cellStyle name="60% - Ênfase6 109" xfId="2848"/>
    <cellStyle name="60% - Ênfase6 11" xfId="2849"/>
    <cellStyle name="60% - Ênfase6 110" xfId="2850"/>
    <cellStyle name="60% - Ênfase6 111" xfId="2851"/>
    <cellStyle name="60% - Ênfase6 112" xfId="2852"/>
    <cellStyle name="60% - Ênfase6 113" xfId="2853"/>
    <cellStyle name="60% - Ênfase6 12" xfId="2854"/>
    <cellStyle name="60% - Ênfase6 13" xfId="2855"/>
    <cellStyle name="60% - Ênfase6 14" xfId="2856"/>
    <cellStyle name="60% - Ênfase6 15" xfId="2857"/>
    <cellStyle name="60% - Ênfase6 16" xfId="2858"/>
    <cellStyle name="60% - Ênfase6 17" xfId="2859"/>
    <cellStyle name="60% - Ênfase6 18" xfId="2860"/>
    <cellStyle name="60% - Ênfase6 19" xfId="2861"/>
    <cellStyle name="60% - Ênfase6 2" xfId="2862"/>
    <cellStyle name="60% - Ênfase6 20" xfId="2863"/>
    <cellStyle name="60% - Ênfase6 21" xfId="2864"/>
    <cellStyle name="60% - Ênfase6 22" xfId="2865"/>
    <cellStyle name="60% - Ênfase6 23" xfId="2866"/>
    <cellStyle name="60% - Ênfase6 24" xfId="2867"/>
    <cellStyle name="60% - Ênfase6 25" xfId="2868"/>
    <cellStyle name="60% - Ênfase6 26" xfId="2869"/>
    <cellStyle name="60% - Ênfase6 27" xfId="2870"/>
    <cellStyle name="60% - Ênfase6 28" xfId="2871"/>
    <cellStyle name="60% - Ênfase6 29" xfId="2872"/>
    <cellStyle name="60% - Ênfase6 3" xfId="2873"/>
    <cellStyle name="60% - Ênfase6 30" xfId="2874"/>
    <cellStyle name="60% - Ênfase6 31" xfId="2875"/>
    <cellStyle name="60% - Ênfase6 32" xfId="2876"/>
    <cellStyle name="60% - Ênfase6 33" xfId="2877"/>
    <cellStyle name="60% - Ênfase6 34" xfId="2878"/>
    <cellStyle name="60% - Ênfase6 35" xfId="2879"/>
    <cellStyle name="60% - Ênfase6 36" xfId="2880"/>
    <cellStyle name="60% - Ênfase6 37" xfId="2881"/>
    <cellStyle name="60% - Ênfase6 38" xfId="2882"/>
    <cellStyle name="60% - Ênfase6 39" xfId="2883"/>
    <cellStyle name="60% - Ênfase6 4" xfId="2884"/>
    <cellStyle name="60% - Ênfase6 40" xfId="2885"/>
    <cellStyle name="60% - Ênfase6 41" xfId="2886"/>
    <cellStyle name="60% - Ênfase6 42" xfId="2887"/>
    <cellStyle name="60% - Ênfase6 43" xfId="2888"/>
    <cellStyle name="60% - Ênfase6 44" xfId="2889"/>
    <cellStyle name="60% - Ênfase6 45" xfId="2890"/>
    <cellStyle name="60% - Ênfase6 46" xfId="2891"/>
    <cellStyle name="60% - Ênfase6 47" xfId="2892"/>
    <cellStyle name="60% - Ênfase6 48" xfId="2893"/>
    <cellStyle name="60% - Ênfase6 49" xfId="2894"/>
    <cellStyle name="60% - Ênfase6 5" xfId="2895"/>
    <cellStyle name="60% - Ênfase6 50" xfId="2896"/>
    <cellStyle name="60% - Ênfase6 51" xfId="2897"/>
    <cellStyle name="60% - Ênfase6 52" xfId="2898"/>
    <cellStyle name="60% - Ênfase6 53" xfId="2899"/>
    <cellStyle name="60% - Ênfase6 54" xfId="2900"/>
    <cellStyle name="60% - Ênfase6 55" xfId="2901"/>
    <cellStyle name="60% - Ênfase6 56" xfId="2902"/>
    <cellStyle name="60% - Ênfase6 57" xfId="2903"/>
    <cellStyle name="60% - Ênfase6 58" xfId="2904"/>
    <cellStyle name="60% - Ênfase6 59" xfId="2905"/>
    <cellStyle name="60% - Ênfase6 6" xfId="2906"/>
    <cellStyle name="60% - Ênfase6 60" xfId="2907"/>
    <cellStyle name="60% - Ênfase6 61" xfId="2908"/>
    <cellStyle name="60% - Ênfase6 62" xfId="2909"/>
    <cellStyle name="60% - Ênfase6 63" xfId="2910"/>
    <cellStyle name="60% - Ênfase6 64" xfId="2911"/>
    <cellStyle name="60% - Ênfase6 65" xfId="2912"/>
    <cellStyle name="60% - Ênfase6 66" xfId="2913"/>
    <cellStyle name="60% - Ênfase6 67" xfId="2914"/>
    <cellStyle name="60% - Ênfase6 68" xfId="2915"/>
    <cellStyle name="60% - Ênfase6 69" xfId="2916"/>
    <cellStyle name="60% - Ênfase6 7" xfId="2917"/>
    <cellStyle name="60% - Ênfase6 70" xfId="2918"/>
    <cellStyle name="60% - Ênfase6 71" xfId="2919"/>
    <cellStyle name="60% - Ênfase6 72" xfId="2920"/>
    <cellStyle name="60% - Ênfase6 73" xfId="2921"/>
    <cellStyle name="60% - Ênfase6 74" xfId="2922"/>
    <cellStyle name="60% - Ênfase6 75" xfId="2923"/>
    <cellStyle name="60% - Ênfase6 76" xfId="2924"/>
    <cellStyle name="60% - Ênfase6 77" xfId="2925"/>
    <cellStyle name="60% - Ênfase6 78" xfId="2926"/>
    <cellStyle name="60% - Ênfase6 79" xfId="2927"/>
    <cellStyle name="60% - Ênfase6 8" xfId="2928"/>
    <cellStyle name="60% - Ênfase6 80" xfId="2929"/>
    <cellStyle name="60% - Ênfase6 81" xfId="2930"/>
    <cellStyle name="60% - Ênfase6 82" xfId="2931"/>
    <cellStyle name="60% - Ênfase6 83" xfId="2932"/>
    <cellStyle name="60% - Ênfase6 84" xfId="2933"/>
    <cellStyle name="60% - Ênfase6 85" xfId="2934"/>
    <cellStyle name="60% - Ênfase6 86" xfId="2935"/>
    <cellStyle name="60% - Ênfase6 87" xfId="2936"/>
    <cellStyle name="60% - Ênfase6 88" xfId="2937"/>
    <cellStyle name="60% - Ênfase6 89" xfId="2938"/>
    <cellStyle name="60% - Ênfase6 9" xfId="2939"/>
    <cellStyle name="60% - Ênfase6 90" xfId="2940"/>
    <cellStyle name="60% - Ênfase6 91" xfId="2941"/>
    <cellStyle name="60% - Ênfase6 92" xfId="2942"/>
    <cellStyle name="60% - Ênfase6 93" xfId="2943"/>
    <cellStyle name="60% - Ênfase6 94" xfId="2944"/>
    <cellStyle name="60% - Ênfase6 95" xfId="2945"/>
    <cellStyle name="60% - Ênfase6 96" xfId="2946"/>
    <cellStyle name="60% - Ênfase6 97" xfId="2947"/>
    <cellStyle name="60% - Ênfase6 98" xfId="2948"/>
    <cellStyle name="60% - Ênfase6 99" xfId="2949"/>
    <cellStyle name="Accent1" xfId="2950"/>
    <cellStyle name="Accent2" xfId="2951"/>
    <cellStyle name="Accent3" xfId="2952"/>
    <cellStyle name="Accent4" xfId="2953"/>
    <cellStyle name="Accent5" xfId="2954"/>
    <cellStyle name="Accent6" xfId="2955"/>
    <cellStyle name="Bad 1" xfId="2956"/>
    <cellStyle name="Bom 10" xfId="2957"/>
    <cellStyle name="Bom 100" xfId="2958"/>
    <cellStyle name="Bom 101" xfId="2959"/>
    <cellStyle name="Bom 102" xfId="2960"/>
    <cellStyle name="Bom 103" xfId="2961"/>
    <cellStyle name="Bom 104" xfId="2962"/>
    <cellStyle name="Bom 105" xfId="2963"/>
    <cellStyle name="Bom 106" xfId="2964"/>
    <cellStyle name="Bom 107" xfId="2965"/>
    <cellStyle name="Bom 108" xfId="2966"/>
    <cellStyle name="Bom 109" xfId="2967"/>
    <cellStyle name="Bom 11" xfId="2968"/>
    <cellStyle name="Bom 110" xfId="2969"/>
    <cellStyle name="Bom 111" xfId="2970"/>
    <cellStyle name="Bom 112" xfId="2971"/>
    <cellStyle name="Bom 113" xfId="2972"/>
    <cellStyle name="Bom 12" xfId="2973"/>
    <cellStyle name="Bom 13" xfId="2974"/>
    <cellStyle name="Bom 14" xfId="2975"/>
    <cellStyle name="Bom 15" xfId="2976"/>
    <cellStyle name="Bom 16" xfId="2977"/>
    <cellStyle name="Bom 17" xfId="2978"/>
    <cellStyle name="Bom 18" xfId="2979"/>
    <cellStyle name="Bom 19" xfId="2980"/>
    <cellStyle name="Bom 2" xfId="2981"/>
    <cellStyle name="Bom 20" xfId="2982"/>
    <cellStyle name="Bom 21" xfId="2983"/>
    <cellStyle name="Bom 22" xfId="2984"/>
    <cellStyle name="Bom 23" xfId="2985"/>
    <cellStyle name="Bom 24" xfId="2986"/>
    <cellStyle name="Bom 25" xfId="2987"/>
    <cellStyle name="Bom 26" xfId="2988"/>
    <cellStyle name="Bom 27" xfId="2989"/>
    <cellStyle name="Bom 28" xfId="2990"/>
    <cellStyle name="Bom 29" xfId="2991"/>
    <cellStyle name="Bom 3" xfId="2992"/>
    <cellStyle name="Bom 30" xfId="2993"/>
    <cellStyle name="Bom 31" xfId="2994"/>
    <cellStyle name="Bom 32" xfId="2995"/>
    <cellStyle name="Bom 33" xfId="2996"/>
    <cellStyle name="Bom 34" xfId="2997"/>
    <cellStyle name="Bom 35" xfId="2998"/>
    <cellStyle name="Bom 36" xfId="2999"/>
    <cellStyle name="Bom 37" xfId="3000"/>
    <cellStyle name="Bom 38" xfId="3001"/>
    <cellStyle name="Bom 39" xfId="3002"/>
    <cellStyle name="Bom 4" xfId="3003"/>
    <cellStyle name="Bom 40" xfId="3004"/>
    <cellStyle name="Bom 41" xfId="3005"/>
    <cellStyle name="Bom 42" xfId="3006"/>
    <cellStyle name="Bom 43" xfId="3007"/>
    <cellStyle name="Bom 44" xfId="3008"/>
    <cellStyle name="Bom 45" xfId="3009"/>
    <cellStyle name="Bom 46" xfId="3010"/>
    <cellStyle name="Bom 47" xfId="3011"/>
    <cellStyle name="Bom 48" xfId="3012"/>
    <cellStyle name="Bom 49" xfId="3013"/>
    <cellStyle name="Bom 5" xfId="3014"/>
    <cellStyle name="Bom 50" xfId="3015"/>
    <cellStyle name="Bom 51" xfId="3016"/>
    <cellStyle name="Bom 52" xfId="3017"/>
    <cellStyle name="Bom 53" xfId="3018"/>
    <cellStyle name="Bom 54" xfId="3019"/>
    <cellStyle name="Bom 55" xfId="3020"/>
    <cellStyle name="Bom 56" xfId="3021"/>
    <cellStyle name="Bom 57" xfId="3022"/>
    <cellStyle name="Bom 58" xfId="3023"/>
    <cellStyle name="Bom 59" xfId="3024"/>
    <cellStyle name="Bom 6" xfId="3025"/>
    <cellStyle name="Bom 60" xfId="3026"/>
    <cellStyle name="Bom 61" xfId="3027"/>
    <cellStyle name="Bom 62" xfId="3028"/>
    <cellStyle name="Bom 63" xfId="3029"/>
    <cellStyle name="Bom 64" xfId="3030"/>
    <cellStyle name="Bom 65" xfId="3031"/>
    <cellStyle name="Bom 66" xfId="3032"/>
    <cellStyle name="Bom 67" xfId="3033"/>
    <cellStyle name="Bom 68" xfId="3034"/>
    <cellStyle name="Bom 69" xfId="3035"/>
    <cellStyle name="Bom 7" xfId="3036"/>
    <cellStyle name="Bom 70" xfId="3037"/>
    <cellStyle name="Bom 71" xfId="3038"/>
    <cellStyle name="Bom 72" xfId="3039"/>
    <cellStyle name="Bom 73" xfId="3040"/>
    <cellStyle name="Bom 74" xfId="3041"/>
    <cellStyle name="Bom 75" xfId="3042"/>
    <cellStyle name="Bom 76" xfId="3043"/>
    <cellStyle name="Bom 77" xfId="3044"/>
    <cellStyle name="Bom 78" xfId="3045"/>
    <cellStyle name="Bom 79" xfId="3046"/>
    <cellStyle name="Bom 8" xfId="3047"/>
    <cellStyle name="Bom 80" xfId="3048"/>
    <cellStyle name="Bom 81" xfId="3049"/>
    <cellStyle name="Bom 82" xfId="3050"/>
    <cellStyle name="Bom 83" xfId="3051"/>
    <cellStyle name="Bom 84" xfId="3052"/>
    <cellStyle name="Bom 85" xfId="3053"/>
    <cellStyle name="Bom 86" xfId="3054"/>
    <cellStyle name="Bom 87" xfId="3055"/>
    <cellStyle name="Bom 88" xfId="3056"/>
    <cellStyle name="Bom 89" xfId="3057"/>
    <cellStyle name="Bom 9" xfId="3058"/>
    <cellStyle name="Bom 90" xfId="3059"/>
    <cellStyle name="Bom 91" xfId="3060"/>
    <cellStyle name="Bom 92" xfId="3061"/>
    <cellStyle name="Bom 93" xfId="3062"/>
    <cellStyle name="Bom 94" xfId="3063"/>
    <cellStyle name="Bom 95" xfId="3064"/>
    <cellStyle name="Bom 96" xfId="3065"/>
    <cellStyle name="Bom 97" xfId="3066"/>
    <cellStyle name="Bom 98" xfId="3067"/>
    <cellStyle name="Bom 99" xfId="3068"/>
    <cellStyle name="Calculation" xfId="3069"/>
    <cellStyle name="Cálculo 10" xfId="3071"/>
    <cellStyle name="Cálculo 100" xfId="3072"/>
    <cellStyle name="Cálculo 101" xfId="3073"/>
    <cellStyle name="Cálculo 102" xfId="3074"/>
    <cellStyle name="Cálculo 103" xfId="3075"/>
    <cellStyle name="Cálculo 104" xfId="3076"/>
    <cellStyle name="Cálculo 105" xfId="3077"/>
    <cellStyle name="Cálculo 106" xfId="3078"/>
    <cellStyle name="Cálculo 107" xfId="3079"/>
    <cellStyle name="Cálculo 108" xfId="3080"/>
    <cellStyle name="Cálculo 109" xfId="3081"/>
    <cellStyle name="Cálculo 11" xfId="3082"/>
    <cellStyle name="Cálculo 110" xfId="3083"/>
    <cellStyle name="Cálculo 111" xfId="3084"/>
    <cellStyle name="Cálculo 112" xfId="3085"/>
    <cellStyle name="Cálculo 113" xfId="3086"/>
    <cellStyle name="Cálculo 12" xfId="3087"/>
    <cellStyle name="Cálculo 13" xfId="3088"/>
    <cellStyle name="Cálculo 14" xfId="3089"/>
    <cellStyle name="Cálculo 15" xfId="3090"/>
    <cellStyle name="Cálculo 16" xfId="3091"/>
    <cellStyle name="Cálculo 17" xfId="3092"/>
    <cellStyle name="Cálculo 18" xfId="3093"/>
    <cellStyle name="Cálculo 19" xfId="3094"/>
    <cellStyle name="Cálculo 2" xfId="3095"/>
    <cellStyle name="Cálculo 20" xfId="3096"/>
    <cellStyle name="Cálculo 21" xfId="3097"/>
    <cellStyle name="Cálculo 22" xfId="3098"/>
    <cellStyle name="Cálculo 23" xfId="3099"/>
    <cellStyle name="Cálculo 24" xfId="3100"/>
    <cellStyle name="Cálculo 25" xfId="3101"/>
    <cellStyle name="Cálculo 26" xfId="3102"/>
    <cellStyle name="Cálculo 27" xfId="3103"/>
    <cellStyle name="Cálculo 28" xfId="3104"/>
    <cellStyle name="Cálculo 29" xfId="3105"/>
    <cellStyle name="Cálculo 3" xfId="3106"/>
    <cellStyle name="Cálculo 30" xfId="3107"/>
    <cellStyle name="Cálculo 31" xfId="3108"/>
    <cellStyle name="Cálculo 32" xfId="3109"/>
    <cellStyle name="Cálculo 33" xfId="3110"/>
    <cellStyle name="Cálculo 34" xfId="3111"/>
    <cellStyle name="Cálculo 35" xfId="3112"/>
    <cellStyle name="Cálculo 36" xfId="3113"/>
    <cellStyle name="Cálculo 37" xfId="3114"/>
    <cellStyle name="Cálculo 38" xfId="3115"/>
    <cellStyle name="Cálculo 39" xfId="3116"/>
    <cellStyle name="Cálculo 4" xfId="3117"/>
    <cellStyle name="Cálculo 40" xfId="3118"/>
    <cellStyle name="Cálculo 41" xfId="3119"/>
    <cellStyle name="Cálculo 42" xfId="3120"/>
    <cellStyle name="Cálculo 43" xfId="3121"/>
    <cellStyle name="Cálculo 44" xfId="3122"/>
    <cellStyle name="Cálculo 45" xfId="3123"/>
    <cellStyle name="Cálculo 46" xfId="3124"/>
    <cellStyle name="Cálculo 47" xfId="3125"/>
    <cellStyle name="Cálculo 48" xfId="3126"/>
    <cellStyle name="Cálculo 49" xfId="3127"/>
    <cellStyle name="Cálculo 5" xfId="3128"/>
    <cellStyle name="Cálculo 50" xfId="3129"/>
    <cellStyle name="Cálculo 51" xfId="3130"/>
    <cellStyle name="Cálculo 52" xfId="3131"/>
    <cellStyle name="Cálculo 53" xfId="3132"/>
    <cellStyle name="Cálculo 54" xfId="3133"/>
    <cellStyle name="Cálculo 55" xfId="3134"/>
    <cellStyle name="Cálculo 56" xfId="3135"/>
    <cellStyle name="Cálculo 57" xfId="3136"/>
    <cellStyle name="Cálculo 58" xfId="3137"/>
    <cellStyle name="Cálculo 59" xfId="3138"/>
    <cellStyle name="Cálculo 6" xfId="3139"/>
    <cellStyle name="Cálculo 60" xfId="3140"/>
    <cellStyle name="Cálculo 61" xfId="3141"/>
    <cellStyle name="Cálculo 62" xfId="3142"/>
    <cellStyle name="Cálculo 63" xfId="3143"/>
    <cellStyle name="Cálculo 64" xfId="3144"/>
    <cellStyle name="Cálculo 65" xfId="3145"/>
    <cellStyle name="Cálculo 66" xfId="3146"/>
    <cellStyle name="Cálculo 67" xfId="3147"/>
    <cellStyle name="Cálculo 68" xfId="3148"/>
    <cellStyle name="Cálculo 69" xfId="3149"/>
    <cellStyle name="Cálculo 7" xfId="3150"/>
    <cellStyle name="Cálculo 70" xfId="3151"/>
    <cellStyle name="Cálculo 71" xfId="3152"/>
    <cellStyle name="Cálculo 72" xfId="3153"/>
    <cellStyle name="Cálculo 73" xfId="3154"/>
    <cellStyle name="Cálculo 74" xfId="3155"/>
    <cellStyle name="Cálculo 75" xfId="3156"/>
    <cellStyle name="Cálculo 76" xfId="3157"/>
    <cellStyle name="Cálculo 77" xfId="3158"/>
    <cellStyle name="Cálculo 78" xfId="3159"/>
    <cellStyle name="Cálculo 79" xfId="3160"/>
    <cellStyle name="Cálculo 8" xfId="3161"/>
    <cellStyle name="Cálculo 80" xfId="3162"/>
    <cellStyle name="Cálculo 81" xfId="3163"/>
    <cellStyle name="Cálculo 82" xfId="3164"/>
    <cellStyle name="Cálculo 83" xfId="3165"/>
    <cellStyle name="Cálculo 84" xfId="3166"/>
    <cellStyle name="Cálculo 85" xfId="3167"/>
    <cellStyle name="Cálculo 86" xfId="3168"/>
    <cellStyle name="Cálculo 87" xfId="3169"/>
    <cellStyle name="Cálculo 88" xfId="3170"/>
    <cellStyle name="Cálculo 89" xfId="3171"/>
    <cellStyle name="Cálculo 9" xfId="3172"/>
    <cellStyle name="Cálculo 90" xfId="3173"/>
    <cellStyle name="Cálculo 91" xfId="3174"/>
    <cellStyle name="Cálculo 92" xfId="3175"/>
    <cellStyle name="Cálculo 93" xfId="3176"/>
    <cellStyle name="Cálculo 94" xfId="3177"/>
    <cellStyle name="Cálculo 95" xfId="3178"/>
    <cellStyle name="Cálculo 96" xfId="3179"/>
    <cellStyle name="Cálculo 97" xfId="3180"/>
    <cellStyle name="Cálculo 98" xfId="3181"/>
    <cellStyle name="Cálculo 99" xfId="3182"/>
    <cellStyle name="Célula de Verificação 10" xfId="3183"/>
    <cellStyle name="Célula de Verificação 100" xfId="3184"/>
    <cellStyle name="Célula de Verificação 101" xfId="3185"/>
    <cellStyle name="Célula de Verificação 102" xfId="3186"/>
    <cellStyle name="Célula de Verificação 103" xfId="3187"/>
    <cellStyle name="Célula de Verificação 104" xfId="3188"/>
    <cellStyle name="Célula de Verificação 105" xfId="3189"/>
    <cellStyle name="Célula de Verificação 106" xfId="3190"/>
    <cellStyle name="Célula de Verificação 107" xfId="3191"/>
    <cellStyle name="Célula de Verificação 108" xfId="3192"/>
    <cellStyle name="Célula de Verificação 109" xfId="3193"/>
    <cellStyle name="Célula de Verificação 11" xfId="3194"/>
    <cellStyle name="Célula de Verificação 110" xfId="3195"/>
    <cellStyle name="Célula de Verificação 111" xfId="3196"/>
    <cellStyle name="Célula de Verificação 112" xfId="3197"/>
    <cellStyle name="Célula de Verificação 113" xfId="3198"/>
    <cellStyle name="Célula de Verificação 12" xfId="3199"/>
    <cellStyle name="Célula de Verificação 13" xfId="3200"/>
    <cellStyle name="Célula de Verificação 14" xfId="3201"/>
    <cellStyle name="Célula de Verificação 15" xfId="3202"/>
    <cellStyle name="Célula de Verificação 16" xfId="3203"/>
    <cellStyle name="Célula de Verificação 17" xfId="3204"/>
    <cellStyle name="Célula de Verificação 18" xfId="3205"/>
    <cellStyle name="Célula de Verificação 19" xfId="3206"/>
    <cellStyle name="Célula de Verificação 2" xfId="3207"/>
    <cellStyle name="Célula de Verificação 20" xfId="3208"/>
    <cellStyle name="Célula de Verificação 21" xfId="3209"/>
    <cellStyle name="Célula de Verificação 22" xfId="3210"/>
    <cellStyle name="Célula de Verificação 23" xfId="3211"/>
    <cellStyle name="Célula de Verificação 24" xfId="3212"/>
    <cellStyle name="Célula de Verificação 25" xfId="3213"/>
    <cellStyle name="Célula de Verificação 26" xfId="3214"/>
    <cellStyle name="Célula de Verificação 27" xfId="3215"/>
    <cellStyle name="Célula de Verificação 28" xfId="3216"/>
    <cellStyle name="Célula de Verificação 29" xfId="3217"/>
    <cellStyle name="Célula de Verificação 3" xfId="3218"/>
    <cellStyle name="Célula de Verificação 30" xfId="3219"/>
    <cellStyle name="Célula de Verificação 31" xfId="3220"/>
    <cellStyle name="Célula de Verificação 32" xfId="3221"/>
    <cellStyle name="Célula de Verificação 33" xfId="3222"/>
    <cellStyle name="Célula de Verificação 34" xfId="3223"/>
    <cellStyle name="Célula de Verificação 35" xfId="3224"/>
    <cellStyle name="Célula de Verificação 36" xfId="3225"/>
    <cellStyle name="Célula de Verificação 37" xfId="3226"/>
    <cellStyle name="Célula de Verificação 38" xfId="3227"/>
    <cellStyle name="Célula de Verificação 39" xfId="3228"/>
    <cellStyle name="Célula de Verificação 4" xfId="3229"/>
    <cellStyle name="Célula de Verificação 40" xfId="3230"/>
    <cellStyle name="Célula de Verificação 41" xfId="3231"/>
    <cellStyle name="Célula de Verificação 42" xfId="3232"/>
    <cellStyle name="Célula de Verificação 43" xfId="3233"/>
    <cellStyle name="Célula de Verificação 44" xfId="3234"/>
    <cellStyle name="Célula de Verificação 45" xfId="3235"/>
    <cellStyle name="Célula de Verificação 46" xfId="3236"/>
    <cellStyle name="Célula de Verificação 47" xfId="3237"/>
    <cellStyle name="Célula de Verificação 48" xfId="3238"/>
    <cellStyle name="Célula de Verificação 49" xfId="3239"/>
    <cellStyle name="Célula de Verificação 5" xfId="3240"/>
    <cellStyle name="Célula de Verificação 50" xfId="3241"/>
    <cellStyle name="Célula de Verificação 51" xfId="3242"/>
    <cellStyle name="Célula de Verificação 52" xfId="3243"/>
    <cellStyle name="Célula de Verificação 53" xfId="3244"/>
    <cellStyle name="Célula de Verificação 54" xfId="3245"/>
    <cellStyle name="Célula de Verificação 55" xfId="3246"/>
    <cellStyle name="Célula de Verificação 56" xfId="3247"/>
    <cellStyle name="Célula de Verificação 57" xfId="3248"/>
    <cellStyle name="Célula de Verificação 58" xfId="3249"/>
    <cellStyle name="Célula de Verificação 59" xfId="3250"/>
    <cellStyle name="Célula de Verificação 6" xfId="3251"/>
    <cellStyle name="Célula de Verificação 60" xfId="3252"/>
    <cellStyle name="Célula de Verificação 61" xfId="3253"/>
    <cellStyle name="Célula de Verificação 62" xfId="3254"/>
    <cellStyle name="Célula de Verificação 63" xfId="3255"/>
    <cellStyle name="Célula de Verificação 64" xfId="3256"/>
    <cellStyle name="Célula de Verificação 65" xfId="3257"/>
    <cellStyle name="Célula de Verificação 66" xfId="3258"/>
    <cellStyle name="Célula de Verificação 67" xfId="3259"/>
    <cellStyle name="Célula de Verificação 68" xfId="3260"/>
    <cellStyle name="Célula de Verificação 69" xfId="3261"/>
    <cellStyle name="Célula de Verificação 7" xfId="3262"/>
    <cellStyle name="Célula de Verificação 70" xfId="3263"/>
    <cellStyle name="Célula de Verificação 71" xfId="3264"/>
    <cellStyle name="Célula de Verificação 72" xfId="3265"/>
    <cellStyle name="Célula de Verificação 73" xfId="3266"/>
    <cellStyle name="Célula de Verificação 74" xfId="3267"/>
    <cellStyle name="Célula de Verificação 75" xfId="3268"/>
    <cellStyle name="Célula de Verificação 76" xfId="3269"/>
    <cellStyle name="Célula de Verificação 77" xfId="3270"/>
    <cellStyle name="Célula de Verificação 78" xfId="3271"/>
    <cellStyle name="Célula de Verificação 79" xfId="3272"/>
    <cellStyle name="Célula de Verificação 8" xfId="3273"/>
    <cellStyle name="Célula de Verificação 80" xfId="3274"/>
    <cellStyle name="Célula de Verificação 81" xfId="3275"/>
    <cellStyle name="Célula de Verificação 82" xfId="3276"/>
    <cellStyle name="Célula de Verificação 83" xfId="3277"/>
    <cellStyle name="Célula de Verificação 84" xfId="3278"/>
    <cellStyle name="Célula de Verificação 85" xfId="3279"/>
    <cellStyle name="Célula de Verificação 86" xfId="3280"/>
    <cellStyle name="Célula de Verificação 87" xfId="3281"/>
    <cellStyle name="Célula de Verificação 88" xfId="3282"/>
    <cellStyle name="Célula de Verificação 89" xfId="3283"/>
    <cellStyle name="Célula de Verificação 9" xfId="3284"/>
    <cellStyle name="Célula de Verificação 90" xfId="3285"/>
    <cellStyle name="Célula de Verificação 91" xfId="3286"/>
    <cellStyle name="Célula de Verificação 92" xfId="3287"/>
    <cellStyle name="Célula de Verificação 93" xfId="3288"/>
    <cellStyle name="Célula de Verificação 94" xfId="3289"/>
    <cellStyle name="Célula de Verificação 95" xfId="3290"/>
    <cellStyle name="Célula de Verificação 96" xfId="3291"/>
    <cellStyle name="Célula de Verificação 97" xfId="3292"/>
    <cellStyle name="Célula de Verificação 98" xfId="3293"/>
    <cellStyle name="Célula de Verificação 99" xfId="3294"/>
    <cellStyle name="Célula Vinculada 10" xfId="3295"/>
    <cellStyle name="Célula Vinculada 100" xfId="3296"/>
    <cellStyle name="Célula Vinculada 101" xfId="3297"/>
    <cellStyle name="Célula Vinculada 102" xfId="3298"/>
    <cellStyle name="Célula Vinculada 103" xfId="3299"/>
    <cellStyle name="Célula Vinculada 104" xfId="3300"/>
    <cellStyle name="Célula Vinculada 105" xfId="3301"/>
    <cellStyle name="Célula Vinculada 106" xfId="3302"/>
    <cellStyle name="Célula Vinculada 107" xfId="3303"/>
    <cellStyle name="Célula Vinculada 108" xfId="3304"/>
    <cellStyle name="Célula Vinculada 109" xfId="3305"/>
    <cellStyle name="Célula Vinculada 11" xfId="3306"/>
    <cellStyle name="Célula Vinculada 110" xfId="3307"/>
    <cellStyle name="Célula Vinculada 111" xfId="3308"/>
    <cellStyle name="Célula Vinculada 112" xfId="3309"/>
    <cellStyle name="Célula Vinculada 113" xfId="3310"/>
    <cellStyle name="Célula Vinculada 12" xfId="3311"/>
    <cellStyle name="Célula Vinculada 13" xfId="3312"/>
    <cellStyle name="Célula Vinculada 14" xfId="3313"/>
    <cellStyle name="Célula Vinculada 15" xfId="3314"/>
    <cellStyle name="Célula Vinculada 16" xfId="3315"/>
    <cellStyle name="Célula Vinculada 17" xfId="3316"/>
    <cellStyle name="Célula Vinculada 18" xfId="3317"/>
    <cellStyle name="Célula Vinculada 19" xfId="3318"/>
    <cellStyle name="Célula Vinculada 2" xfId="3319"/>
    <cellStyle name="Célula Vinculada 20" xfId="3320"/>
    <cellStyle name="Célula Vinculada 21" xfId="3321"/>
    <cellStyle name="Célula Vinculada 22" xfId="3322"/>
    <cellStyle name="Célula Vinculada 23" xfId="3323"/>
    <cellStyle name="Célula Vinculada 24" xfId="3324"/>
    <cellStyle name="Célula Vinculada 25" xfId="3325"/>
    <cellStyle name="Célula Vinculada 26" xfId="3326"/>
    <cellStyle name="Célula Vinculada 27" xfId="3327"/>
    <cellStyle name="Célula Vinculada 28" xfId="3328"/>
    <cellStyle name="Célula Vinculada 29" xfId="3329"/>
    <cellStyle name="Célula Vinculada 3" xfId="3330"/>
    <cellStyle name="Célula Vinculada 30" xfId="3331"/>
    <cellStyle name="Célula Vinculada 31" xfId="3332"/>
    <cellStyle name="Célula Vinculada 32" xfId="3333"/>
    <cellStyle name="Célula Vinculada 33" xfId="3334"/>
    <cellStyle name="Célula Vinculada 34" xfId="3335"/>
    <cellStyle name="Célula Vinculada 35" xfId="3336"/>
    <cellStyle name="Célula Vinculada 36" xfId="3337"/>
    <cellStyle name="Célula Vinculada 37" xfId="3338"/>
    <cellStyle name="Célula Vinculada 38" xfId="3339"/>
    <cellStyle name="Célula Vinculada 39" xfId="3340"/>
    <cellStyle name="Célula Vinculada 4" xfId="3341"/>
    <cellStyle name="Célula Vinculada 40" xfId="3342"/>
    <cellStyle name="Célula Vinculada 41" xfId="3343"/>
    <cellStyle name="Célula Vinculada 42" xfId="3344"/>
    <cellStyle name="Célula Vinculada 43" xfId="3345"/>
    <cellStyle name="Célula Vinculada 44" xfId="3346"/>
    <cellStyle name="Célula Vinculada 45" xfId="3347"/>
    <cellStyle name="Célula Vinculada 46" xfId="3348"/>
    <cellStyle name="Célula Vinculada 47" xfId="3349"/>
    <cellStyle name="Célula Vinculada 48" xfId="3350"/>
    <cellStyle name="Célula Vinculada 49" xfId="3351"/>
    <cellStyle name="Célula Vinculada 5" xfId="3352"/>
    <cellStyle name="Célula Vinculada 50" xfId="3353"/>
    <cellStyle name="Célula Vinculada 51" xfId="3354"/>
    <cellStyle name="Célula Vinculada 52" xfId="3355"/>
    <cellStyle name="Célula Vinculada 53" xfId="3356"/>
    <cellStyle name="Célula Vinculada 54" xfId="3357"/>
    <cellStyle name="Célula Vinculada 55" xfId="3358"/>
    <cellStyle name="Célula Vinculada 56" xfId="3359"/>
    <cellStyle name="Célula Vinculada 57" xfId="3360"/>
    <cellStyle name="Célula Vinculada 58" xfId="3361"/>
    <cellStyle name="Célula Vinculada 59" xfId="3362"/>
    <cellStyle name="Célula Vinculada 6" xfId="3363"/>
    <cellStyle name="Célula Vinculada 60" xfId="3364"/>
    <cellStyle name="Célula Vinculada 61" xfId="3365"/>
    <cellStyle name="Célula Vinculada 62" xfId="3366"/>
    <cellStyle name="Célula Vinculada 63" xfId="3367"/>
    <cellStyle name="Célula Vinculada 64" xfId="3368"/>
    <cellStyle name="Célula Vinculada 65" xfId="3369"/>
    <cellStyle name="Célula Vinculada 66" xfId="3370"/>
    <cellStyle name="Célula Vinculada 67" xfId="3371"/>
    <cellStyle name="Célula Vinculada 68" xfId="3372"/>
    <cellStyle name="Célula Vinculada 69" xfId="3373"/>
    <cellStyle name="Célula Vinculada 7" xfId="3374"/>
    <cellStyle name="Célula Vinculada 70" xfId="3375"/>
    <cellStyle name="Célula Vinculada 71" xfId="3376"/>
    <cellStyle name="Célula Vinculada 72" xfId="3377"/>
    <cellStyle name="Célula Vinculada 73" xfId="3378"/>
    <cellStyle name="Célula Vinculada 74" xfId="3379"/>
    <cellStyle name="Célula Vinculada 75" xfId="3380"/>
    <cellStyle name="Célula Vinculada 76" xfId="3381"/>
    <cellStyle name="Célula Vinculada 77" xfId="3382"/>
    <cellStyle name="Célula Vinculada 78" xfId="3383"/>
    <cellStyle name="Célula Vinculada 79" xfId="3384"/>
    <cellStyle name="Célula Vinculada 8" xfId="3385"/>
    <cellStyle name="Célula Vinculada 80" xfId="3386"/>
    <cellStyle name="Célula Vinculada 81" xfId="3387"/>
    <cellStyle name="Célula Vinculada 82" xfId="3388"/>
    <cellStyle name="Célula Vinculada 83" xfId="3389"/>
    <cellStyle name="Célula Vinculada 84" xfId="3390"/>
    <cellStyle name="Célula Vinculada 85" xfId="3391"/>
    <cellStyle name="Célula Vinculada 86" xfId="3392"/>
    <cellStyle name="Célula Vinculada 87" xfId="3393"/>
    <cellStyle name="Célula Vinculada 88" xfId="3394"/>
    <cellStyle name="Célula Vinculada 89" xfId="3395"/>
    <cellStyle name="Célula Vinculada 9" xfId="3396"/>
    <cellStyle name="Célula Vinculada 90" xfId="3397"/>
    <cellStyle name="Célula Vinculada 91" xfId="3398"/>
    <cellStyle name="Célula Vinculada 92" xfId="3399"/>
    <cellStyle name="Célula Vinculada 93" xfId="3400"/>
    <cellStyle name="Célula Vinculada 94" xfId="3401"/>
    <cellStyle name="Célula Vinculada 95" xfId="3402"/>
    <cellStyle name="Célula Vinculada 96" xfId="3403"/>
    <cellStyle name="Célula Vinculada 97" xfId="3404"/>
    <cellStyle name="Célula Vinculada 98" xfId="3405"/>
    <cellStyle name="Célula Vinculada 99" xfId="3406"/>
    <cellStyle name="Check Cell" xfId="3070"/>
    <cellStyle name="Data" xfId="3407"/>
    <cellStyle name="Data 2" xfId="3408"/>
    <cellStyle name="Ênfase1 10" xfId="5970"/>
    <cellStyle name="Ênfase1 100" xfId="5971"/>
    <cellStyle name="Ênfase1 101" xfId="5972"/>
    <cellStyle name="Ênfase1 102" xfId="5973"/>
    <cellStyle name="Ênfase1 103" xfId="5974"/>
    <cellStyle name="Ênfase1 104" xfId="5975"/>
    <cellStyle name="Ênfase1 105" xfId="5976"/>
    <cellStyle name="Ênfase1 106" xfId="5977"/>
    <cellStyle name="Ênfase1 107" xfId="5978"/>
    <cellStyle name="Ênfase1 108" xfId="5979"/>
    <cellStyle name="Ênfase1 109" xfId="5980"/>
    <cellStyle name="Ênfase1 11" xfId="5981"/>
    <cellStyle name="Ênfase1 110" xfId="5982"/>
    <cellStyle name="Ênfase1 111" xfId="5983"/>
    <cellStyle name="Ênfase1 112" xfId="5984"/>
    <cellStyle name="Ênfase1 113" xfId="5985"/>
    <cellStyle name="Ênfase1 12" xfId="5986"/>
    <cellStyle name="Ênfase1 13" xfId="5987"/>
    <cellStyle name="Ênfase1 14" xfId="5988"/>
    <cellStyle name="Ênfase1 15" xfId="5989"/>
    <cellStyle name="Ênfase1 16" xfId="5990"/>
    <cellStyle name="Ênfase1 17" xfId="5991"/>
    <cellStyle name="Ênfase1 18" xfId="5992"/>
    <cellStyle name="Ênfase1 19" xfId="5993"/>
    <cellStyle name="Ênfase1 2" xfId="5994"/>
    <cellStyle name="Ênfase1 20" xfId="5995"/>
    <cellStyle name="Ênfase1 21" xfId="5996"/>
    <cellStyle name="Ênfase1 22" xfId="5997"/>
    <cellStyle name="Ênfase1 23" xfId="5998"/>
    <cellStyle name="Ênfase1 24" xfId="5999"/>
    <cellStyle name="Ênfase1 25" xfId="6000"/>
    <cellStyle name="Ênfase1 26" xfId="6001"/>
    <cellStyle name="Ênfase1 27" xfId="6002"/>
    <cellStyle name="Ênfase1 28" xfId="6003"/>
    <cellStyle name="Ênfase1 29" xfId="6004"/>
    <cellStyle name="Ênfase1 3" xfId="6005"/>
    <cellStyle name="Ênfase1 30" xfId="6006"/>
    <cellStyle name="Ênfase1 31" xfId="6007"/>
    <cellStyle name="Ênfase1 32" xfId="6008"/>
    <cellStyle name="Ênfase1 33" xfId="6009"/>
    <cellStyle name="Ênfase1 34" xfId="6010"/>
    <cellStyle name="Ênfase1 35" xfId="6011"/>
    <cellStyle name="Ênfase1 36" xfId="6012"/>
    <cellStyle name="Ênfase1 37" xfId="6013"/>
    <cellStyle name="Ênfase1 38" xfId="6014"/>
    <cellStyle name="Ênfase1 39" xfId="6015"/>
    <cellStyle name="Ênfase1 4" xfId="6016"/>
    <cellStyle name="Ênfase1 40" xfId="6017"/>
    <cellStyle name="Ênfase1 41" xfId="6018"/>
    <cellStyle name="Ênfase1 42" xfId="6019"/>
    <cellStyle name="Ênfase1 43" xfId="6020"/>
    <cellStyle name="Ênfase1 44" xfId="6021"/>
    <cellStyle name="Ênfase1 45" xfId="6022"/>
    <cellStyle name="Ênfase1 46" xfId="6023"/>
    <cellStyle name="Ênfase1 47" xfId="6024"/>
    <cellStyle name="Ênfase1 48" xfId="6025"/>
    <cellStyle name="Ênfase1 49" xfId="6026"/>
    <cellStyle name="Ênfase1 5" xfId="6027"/>
    <cellStyle name="Ênfase1 50" xfId="6028"/>
    <cellStyle name="Ênfase1 51" xfId="6029"/>
    <cellStyle name="Ênfase1 52" xfId="6030"/>
    <cellStyle name="Ênfase1 53" xfId="6031"/>
    <cellStyle name="Ênfase1 54" xfId="6032"/>
    <cellStyle name="Ênfase1 55" xfId="6033"/>
    <cellStyle name="Ênfase1 56" xfId="6034"/>
    <cellStyle name="Ênfase1 57" xfId="6035"/>
    <cellStyle name="Ênfase1 58" xfId="6036"/>
    <cellStyle name="Ênfase1 59" xfId="6037"/>
    <cellStyle name="Ênfase1 6" xfId="6038"/>
    <cellStyle name="Ênfase1 60" xfId="6039"/>
    <cellStyle name="Ênfase1 61" xfId="6040"/>
    <cellStyle name="Ênfase1 62" xfId="6041"/>
    <cellStyle name="Ênfase1 63" xfId="6042"/>
    <cellStyle name="Ênfase1 64" xfId="6043"/>
    <cellStyle name="Ênfase1 65" xfId="6044"/>
    <cellStyle name="Ênfase1 66" xfId="6045"/>
    <cellStyle name="Ênfase1 67" xfId="6046"/>
    <cellStyle name="Ênfase1 68" xfId="6047"/>
    <cellStyle name="Ênfase1 69" xfId="6048"/>
    <cellStyle name="Ênfase1 7" xfId="6049"/>
    <cellStyle name="Ênfase1 70" xfId="6050"/>
    <cellStyle name="Ênfase1 71" xfId="6051"/>
    <cellStyle name="Ênfase1 72" xfId="6052"/>
    <cellStyle name="Ênfase1 73" xfId="6053"/>
    <cellStyle name="Ênfase1 74" xfId="6054"/>
    <cellStyle name="Ênfase1 75" xfId="6055"/>
    <cellStyle name="Ênfase1 76" xfId="6056"/>
    <cellStyle name="Ênfase1 77" xfId="6057"/>
    <cellStyle name="Ênfase1 78" xfId="6058"/>
    <cellStyle name="Ênfase1 79" xfId="6059"/>
    <cellStyle name="Ênfase1 8" xfId="6060"/>
    <cellStyle name="Ênfase1 80" xfId="6061"/>
    <cellStyle name="Ênfase1 81" xfId="6062"/>
    <cellStyle name="Ênfase1 82" xfId="6063"/>
    <cellStyle name="Ênfase1 83" xfId="6064"/>
    <cellStyle name="Ênfase1 84" xfId="6065"/>
    <cellStyle name="Ênfase1 85" xfId="6066"/>
    <cellStyle name="Ênfase1 86" xfId="6067"/>
    <cellStyle name="Ênfase1 87" xfId="6068"/>
    <cellStyle name="Ênfase1 88" xfId="6069"/>
    <cellStyle name="Ênfase1 89" xfId="6070"/>
    <cellStyle name="Ênfase1 9" xfId="6071"/>
    <cellStyle name="Ênfase1 90" xfId="6072"/>
    <cellStyle name="Ênfase1 91" xfId="6073"/>
    <cellStyle name="Ênfase1 92" xfId="6074"/>
    <cellStyle name="Ênfase1 93" xfId="6075"/>
    <cellStyle name="Ênfase1 94" xfId="6076"/>
    <cellStyle name="Ênfase1 95" xfId="6077"/>
    <cellStyle name="Ênfase1 96" xfId="6078"/>
    <cellStyle name="Ênfase1 97" xfId="6079"/>
    <cellStyle name="Ênfase1 98" xfId="6080"/>
    <cellStyle name="Ênfase1 99" xfId="6081"/>
    <cellStyle name="Ênfase2 10" xfId="6082"/>
    <cellStyle name="Ênfase2 100" xfId="6083"/>
    <cellStyle name="Ênfase2 101" xfId="6084"/>
    <cellStyle name="Ênfase2 102" xfId="6085"/>
    <cellStyle name="Ênfase2 103" xfId="6086"/>
    <cellStyle name="Ênfase2 104" xfId="6087"/>
    <cellStyle name="Ênfase2 105" xfId="6088"/>
    <cellStyle name="Ênfase2 106" xfId="6089"/>
    <cellStyle name="Ênfase2 107" xfId="6090"/>
    <cellStyle name="Ênfase2 108" xfId="6091"/>
    <cellStyle name="Ênfase2 109" xfId="6092"/>
    <cellStyle name="Ênfase2 11" xfId="6093"/>
    <cellStyle name="Ênfase2 110" xfId="6094"/>
    <cellStyle name="Ênfase2 111" xfId="6095"/>
    <cellStyle name="Ênfase2 112" xfId="6096"/>
    <cellStyle name="Ênfase2 113" xfId="6097"/>
    <cellStyle name="Ênfase2 12" xfId="6098"/>
    <cellStyle name="Ênfase2 13" xfId="6099"/>
    <cellStyle name="Ênfase2 14" xfId="6100"/>
    <cellStyle name="Ênfase2 15" xfId="6101"/>
    <cellStyle name="Ênfase2 16" xfId="6102"/>
    <cellStyle name="Ênfase2 17" xfId="6103"/>
    <cellStyle name="Ênfase2 18" xfId="6104"/>
    <cellStyle name="Ênfase2 19" xfId="6105"/>
    <cellStyle name="Ênfase2 2" xfId="6106"/>
    <cellStyle name="Ênfase2 20" xfId="6107"/>
    <cellStyle name="Ênfase2 21" xfId="6108"/>
    <cellStyle name="Ênfase2 22" xfId="6109"/>
    <cellStyle name="Ênfase2 23" xfId="6110"/>
    <cellStyle name="Ênfase2 24" xfId="6111"/>
    <cellStyle name="Ênfase2 25" xfId="6112"/>
    <cellStyle name="Ênfase2 26" xfId="6113"/>
    <cellStyle name="Ênfase2 27" xfId="6114"/>
    <cellStyle name="Ênfase2 28" xfId="6115"/>
    <cellStyle name="Ênfase2 29" xfId="6116"/>
    <cellStyle name="Ênfase2 3" xfId="6117"/>
    <cellStyle name="Ênfase2 30" xfId="6118"/>
    <cellStyle name="Ênfase2 31" xfId="6119"/>
    <cellStyle name="Ênfase2 32" xfId="6120"/>
    <cellStyle name="Ênfase2 33" xfId="6121"/>
    <cellStyle name="Ênfase2 34" xfId="6122"/>
    <cellStyle name="Ênfase2 35" xfId="6123"/>
    <cellStyle name="Ênfase2 36" xfId="6124"/>
    <cellStyle name="Ênfase2 37" xfId="6125"/>
    <cellStyle name="Ênfase2 38" xfId="6126"/>
    <cellStyle name="Ênfase2 39" xfId="6127"/>
    <cellStyle name="Ênfase2 4" xfId="6128"/>
    <cellStyle name="Ênfase2 40" xfId="6129"/>
    <cellStyle name="Ênfase2 41" xfId="6130"/>
    <cellStyle name="Ênfase2 42" xfId="6131"/>
    <cellStyle name="Ênfase2 43" xfId="6132"/>
    <cellStyle name="Ênfase2 44" xfId="6133"/>
    <cellStyle name="Ênfase2 45" xfId="6134"/>
    <cellStyle name="Ênfase2 46" xfId="6135"/>
    <cellStyle name="Ênfase2 47" xfId="6136"/>
    <cellStyle name="Ênfase2 48" xfId="6137"/>
    <cellStyle name="Ênfase2 49" xfId="6138"/>
    <cellStyle name="Ênfase2 5" xfId="6139"/>
    <cellStyle name="Ênfase2 50" xfId="6140"/>
    <cellStyle name="Ênfase2 51" xfId="6141"/>
    <cellStyle name="Ênfase2 52" xfId="6142"/>
    <cellStyle name="Ênfase2 53" xfId="6143"/>
    <cellStyle name="Ênfase2 54" xfId="6144"/>
    <cellStyle name="Ênfase2 55" xfId="6145"/>
    <cellStyle name="Ênfase2 56" xfId="6146"/>
    <cellStyle name="Ênfase2 57" xfId="6147"/>
    <cellStyle name="Ênfase2 58" xfId="6148"/>
    <cellStyle name="Ênfase2 59" xfId="6149"/>
    <cellStyle name="Ênfase2 6" xfId="6150"/>
    <cellStyle name="Ênfase2 60" xfId="6151"/>
    <cellStyle name="Ênfase2 61" xfId="6152"/>
    <cellStyle name="Ênfase2 62" xfId="6153"/>
    <cellStyle name="Ênfase2 63" xfId="6154"/>
    <cellStyle name="Ênfase2 64" xfId="6155"/>
    <cellStyle name="Ênfase2 65" xfId="6156"/>
    <cellStyle name="Ênfase2 66" xfId="6157"/>
    <cellStyle name="Ênfase2 67" xfId="6158"/>
    <cellStyle name="Ênfase2 68" xfId="6159"/>
    <cellStyle name="Ênfase2 69" xfId="6160"/>
    <cellStyle name="Ênfase2 7" xfId="6161"/>
    <cellStyle name="Ênfase2 70" xfId="6162"/>
    <cellStyle name="Ênfase2 71" xfId="6163"/>
    <cellStyle name="Ênfase2 72" xfId="6164"/>
    <cellStyle name="Ênfase2 73" xfId="6165"/>
    <cellStyle name="Ênfase2 74" xfId="6166"/>
    <cellStyle name="Ênfase2 75" xfId="6167"/>
    <cellStyle name="Ênfase2 76" xfId="6168"/>
    <cellStyle name="Ênfase2 77" xfId="6169"/>
    <cellStyle name="Ênfase2 78" xfId="6170"/>
    <cellStyle name="Ênfase2 79" xfId="6171"/>
    <cellStyle name="Ênfase2 8" xfId="6172"/>
    <cellStyle name="Ênfase2 80" xfId="6173"/>
    <cellStyle name="Ênfase2 81" xfId="6174"/>
    <cellStyle name="Ênfase2 82" xfId="6175"/>
    <cellStyle name="Ênfase2 83" xfId="6176"/>
    <cellStyle name="Ênfase2 84" xfId="6177"/>
    <cellStyle name="Ênfase2 85" xfId="6178"/>
    <cellStyle name="Ênfase2 86" xfId="6179"/>
    <cellStyle name="Ênfase2 87" xfId="6180"/>
    <cellStyle name="Ênfase2 88" xfId="6181"/>
    <cellStyle name="Ênfase2 89" xfId="6182"/>
    <cellStyle name="Ênfase2 9" xfId="6183"/>
    <cellStyle name="Ênfase2 90" xfId="6184"/>
    <cellStyle name="Ênfase2 91" xfId="6185"/>
    <cellStyle name="Ênfase2 92" xfId="6186"/>
    <cellStyle name="Ênfase2 93" xfId="6187"/>
    <cellStyle name="Ênfase2 94" xfId="6188"/>
    <cellStyle name="Ênfase2 95" xfId="6189"/>
    <cellStyle name="Ênfase2 96" xfId="6190"/>
    <cellStyle name="Ênfase2 97" xfId="6191"/>
    <cellStyle name="Ênfase2 98" xfId="6192"/>
    <cellStyle name="Ênfase2 99" xfId="6193"/>
    <cellStyle name="Ênfase3 10" xfId="6194"/>
    <cellStyle name="Ênfase3 100" xfId="6195"/>
    <cellStyle name="Ênfase3 101" xfId="6196"/>
    <cellStyle name="Ênfase3 102" xfId="6197"/>
    <cellStyle name="Ênfase3 103" xfId="6198"/>
    <cellStyle name="Ênfase3 104" xfId="6199"/>
    <cellStyle name="Ênfase3 105" xfId="6200"/>
    <cellStyle name="Ênfase3 106" xfId="6201"/>
    <cellStyle name="Ênfase3 107" xfId="6202"/>
    <cellStyle name="Ênfase3 108" xfId="6203"/>
    <cellStyle name="Ênfase3 109" xfId="6204"/>
    <cellStyle name="Ênfase3 11" xfId="6205"/>
    <cellStyle name="Ênfase3 110" xfId="6206"/>
    <cellStyle name="Ênfase3 111" xfId="6207"/>
    <cellStyle name="Ênfase3 112" xfId="6208"/>
    <cellStyle name="Ênfase3 113" xfId="6209"/>
    <cellStyle name="Ênfase3 12" xfId="6210"/>
    <cellStyle name="Ênfase3 13" xfId="6211"/>
    <cellStyle name="Ênfase3 14" xfId="6212"/>
    <cellStyle name="Ênfase3 15" xfId="6213"/>
    <cellStyle name="Ênfase3 16" xfId="6214"/>
    <cellStyle name="Ênfase3 17" xfId="6215"/>
    <cellStyle name="Ênfase3 18" xfId="6216"/>
    <cellStyle name="Ênfase3 19" xfId="6217"/>
    <cellStyle name="Ênfase3 2" xfId="6218"/>
    <cellStyle name="Ênfase3 20" xfId="6219"/>
    <cellStyle name="Ênfase3 21" xfId="6220"/>
    <cellStyle name="Ênfase3 22" xfId="6221"/>
    <cellStyle name="Ênfase3 23" xfId="6222"/>
    <cellStyle name="Ênfase3 24" xfId="6223"/>
    <cellStyle name="Ênfase3 25" xfId="6224"/>
    <cellStyle name="Ênfase3 26" xfId="6225"/>
    <cellStyle name="Ênfase3 27" xfId="6226"/>
    <cellStyle name="Ênfase3 28" xfId="6227"/>
    <cellStyle name="Ênfase3 29" xfId="6228"/>
    <cellStyle name="Ênfase3 3" xfId="6229"/>
    <cellStyle name="Ênfase3 30" xfId="6230"/>
    <cellStyle name="Ênfase3 31" xfId="6231"/>
    <cellStyle name="Ênfase3 32" xfId="6232"/>
    <cellStyle name="Ênfase3 33" xfId="6233"/>
    <cellStyle name="Ênfase3 34" xfId="6234"/>
    <cellStyle name="Ênfase3 35" xfId="6235"/>
    <cellStyle name="Ênfase3 36" xfId="6236"/>
    <cellStyle name="Ênfase3 37" xfId="6237"/>
    <cellStyle name="Ênfase3 38" xfId="6238"/>
    <cellStyle name="Ênfase3 39" xfId="6239"/>
    <cellStyle name="Ênfase3 4" xfId="6240"/>
    <cellStyle name="Ênfase3 40" xfId="6241"/>
    <cellStyle name="Ênfase3 41" xfId="6242"/>
    <cellStyle name="Ênfase3 42" xfId="6243"/>
    <cellStyle name="Ênfase3 43" xfId="6244"/>
    <cellStyle name="Ênfase3 44" xfId="6245"/>
    <cellStyle name="Ênfase3 45" xfId="6246"/>
    <cellStyle name="Ênfase3 46" xfId="6247"/>
    <cellStyle name="Ênfase3 47" xfId="6248"/>
    <cellStyle name="Ênfase3 48" xfId="6249"/>
    <cellStyle name="Ênfase3 49" xfId="6250"/>
    <cellStyle name="Ênfase3 5" xfId="6251"/>
    <cellStyle name="Ênfase3 50" xfId="6252"/>
    <cellStyle name="Ênfase3 51" xfId="6253"/>
    <cellStyle name="Ênfase3 52" xfId="6254"/>
    <cellStyle name="Ênfase3 53" xfId="6255"/>
    <cellStyle name="Ênfase3 54" xfId="6256"/>
    <cellStyle name="Ênfase3 55" xfId="6257"/>
    <cellStyle name="Ênfase3 56" xfId="6258"/>
    <cellStyle name="Ênfase3 57" xfId="6259"/>
    <cellStyle name="Ênfase3 58" xfId="6260"/>
    <cellStyle name="Ênfase3 59" xfId="6261"/>
    <cellStyle name="Ênfase3 6" xfId="6262"/>
    <cellStyle name="Ênfase3 60" xfId="6263"/>
    <cellStyle name="Ênfase3 61" xfId="6264"/>
    <cellStyle name="Ênfase3 62" xfId="6265"/>
    <cellStyle name="Ênfase3 63" xfId="6266"/>
    <cellStyle name="Ênfase3 64" xfId="6267"/>
    <cellStyle name="Ênfase3 65" xfId="6268"/>
    <cellStyle name="Ênfase3 66" xfId="6269"/>
    <cellStyle name="Ênfase3 67" xfId="6270"/>
    <cellStyle name="Ênfase3 68" xfId="6271"/>
    <cellStyle name="Ênfase3 69" xfId="6272"/>
    <cellStyle name="Ênfase3 7" xfId="6273"/>
    <cellStyle name="Ênfase3 70" xfId="6274"/>
    <cellStyle name="Ênfase3 71" xfId="6275"/>
    <cellStyle name="Ênfase3 72" xfId="6276"/>
    <cellStyle name="Ênfase3 73" xfId="6277"/>
    <cellStyle name="Ênfase3 74" xfId="6278"/>
    <cellStyle name="Ênfase3 75" xfId="6279"/>
    <cellStyle name="Ênfase3 76" xfId="6280"/>
    <cellStyle name="Ênfase3 77" xfId="6281"/>
    <cellStyle name="Ênfase3 78" xfId="6282"/>
    <cellStyle name="Ênfase3 79" xfId="6283"/>
    <cellStyle name="Ênfase3 8" xfId="6284"/>
    <cellStyle name="Ênfase3 80" xfId="6285"/>
    <cellStyle name="Ênfase3 81" xfId="6286"/>
    <cellStyle name="Ênfase3 82" xfId="6287"/>
    <cellStyle name="Ênfase3 83" xfId="6288"/>
    <cellStyle name="Ênfase3 84" xfId="6289"/>
    <cellStyle name="Ênfase3 85" xfId="6290"/>
    <cellStyle name="Ênfase3 86" xfId="6291"/>
    <cellStyle name="Ênfase3 87" xfId="6292"/>
    <cellStyle name="Ênfase3 88" xfId="6293"/>
    <cellStyle name="Ênfase3 89" xfId="6294"/>
    <cellStyle name="Ênfase3 9" xfId="6295"/>
    <cellStyle name="Ênfase3 90" xfId="6296"/>
    <cellStyle name="Ênfase3 91" xfId="6297"/>
    <cellStyle name="Ênfase3 92" xfId="6298"/>
    <cellStyle name="Ênfase3 93" xfId="6299"/>
    <cellStyle name="Ênfase3 94" xfId="6300"/>
    <cellStyle name="Ênfase3 95" xfId="6301"/>
    <cellStyle name="Ênfase3 96" xfId="6302"/>
    <cellStyle name="Ênfase3 97" xfId="6303"/>
    <cellStyle name="Ênfase3 98" xfId="6304"/>
    <cellStyle name="Ênfase3 99" xfId="6305"/>
    <cellStyle name="Ênfase4 10" xfId="6306"/>
    <cellStyle name="Ênfase4 100" xfId="6307"/>
    <cellStyle name="Ênfase4 101" xfId="6308"/>
    <cellStyle name="Ênfase4 102" xfId="6309"/>
    <cellStyle name="Ênfase4 103" xfId="6310"/>
    <cellStyle name="Ênfase4 104" xfId="6311"/>
    <cellStyle name="Ênfase4 105" xfId="6312"/>
    <cellStyle name="Ênfase4 106" xfId="6313"/>
    <cellStyle name="Ênfase4 107" xfId="6314"/>
    <cellStyle name="Ênfase4 108" xfId="6315"/>
    <cellStyle name="Ênfase4 109" xfId="6316"/>
    <cellStyle name="Ênfase4 11" xfId="6317"/>
    <cellStyle name="Ênfase4 110" xfId="6318"/>
    <cellStyle name="Ênfase4 111" xfId="6319"/>
    <cellStyle name="Ênfase4 112" xfId="6320"/>
    <cellStyle name="Ênfase4 113" xfId="6321"/>
    <cellStyle name="Ênfase4 12" xfId="6322"/>
    <cellStyle name="Ênfase4 13" xfId="6323"/>
    <cellStyle name="Ênfase4 14" xfId="6324"/>
    <cellStyle name="Ênfase4 15" xfId="6325"/>
    <cellStyle name="Ênfase4 16" xfId="6326"/>
    <cellStyle name="Ênfase4 17" xfId="6327"/>
    <cellStyle name="Ênfase4 18" xfId="6328"/>
    <cellStyle name="Ênfase4 19" xfId="6329"/>
    <cellStyle name="Ênfase4 2" xfId="6330"/>
    <cellStyle name="Ênfase4 20" xfId="6331"/>
    <cellStyle name="Ênfase4 21" xfId="6332"/>
    <cellStyle name="Ênfase4 22" xfId="6333"/>
    <cellStyle name="Ênfase4 23" xfId="6334"/>
    <cellStyle name="Ênfase4 24" xfId="6335"/>
    <cellStyle name="Ênfase4 25" xfId="6336"/>
    <cellStyle name="Ênfase4 26" xfId="6337"/>
    <cellStyle name="Ênfase4 27" xfId="6338"/>
    <cellStyle name="Ênfase4 28" xfId="6339"/>
    <cellStyle name="Ênfase4 29" xfId="6340"/>
    <cellStyle name="Ênfase4 3" xfId="6341"/>
    <cellStyle name="Ênfase4 30" xfId="6342"/>
    <cellStyle name="Ênfase4 31" xfId="6343"/>
    <cellStyle name="Ênfase4 32" xfId="6344"/>
    <cellStyle name="Ênfase4 33" xfId="6345"/>
    <cellStyle name="Ênfase4 34" xfId="6346"/>
    <cellStyle name="Ênfase4 35" xfId="6347"/>
    <cellStyle name="Ênfase4 36" xfId="6348"/>
    <cellStyle name="Ênfase4 37" xfId="6349"/>
    <cellStyle name="Ênfase4 38" xfId="6350"/>
    <cellStyle name="Ênfase4 39" xfId="6351"/>
    <cellStyle name="Ênfase4 4" xfId="6352"/>
    <cellStyle name="Ênfase4 40" xfId="6353"/>
    <cellStyle name="Ênfase4 41" xfId="6354"/>
    <cellStyle name="Ênfase4 42" xfId="6355"/>
    <cellStyle name="Ênfase4 43" xfId="6356"/>
    <cellStyle name="Ênfase4 44" xfId="6357"/>
    <cellStyle name="Ênfase4 45" xfId="6358"/>
    <cellStyle name="Ênfase4 46" xfId="6359"/>
    <cellStyle name="Ênfase4 47" xfId="6360"/>
    <cellStyle name="Ênfase4 48" xfId="6361"/>
    <cellStyle name="Ênfase4 49" xfId="6362"/>
    <cellStyle name="Ênfase4 5" xfId="6363"/>
    <cellStyle name="Ênfase4 50" xfId="6364"/>
    <cellStyle name="Ênfase4 51" xfId="6365"/>
    <cellStyle name="Ênfase4 52" xfId="6366"/>
    <cellStyle name="Ênfase4 53" xfId="6367"/>
    <cellStyle name="Ênfase4 54" xfId="6368"/>
    <cellStyle name="Ênfase4 55" xfId="6369"/>
    <cellStyle name="Ênfase4 56" xfId="6370"/>
    <cellStyle name="Ênfase4 57" xfId="6371"/>
    <cellStyle name="Ênfase4 58" xfId="6372"/>
    <cellStyle name="Ênfase4 59" xfId="6373"/>
    <cellStyle name="Ênfase4 6" xfId="6374"/>
    <cellStyle name="Ênfase4 60" xfId="6375"/>
    <cellStyle name="Ênfase4 61" xfId="6376"/>
    <cellStyle name="Ênfase4 62" xfId="6377"/>
    <cellStyle name="Ênfase4 63" xfId="6378"/>
    <cellStyle name="Ênfase4 64" xfId="6379"/>
    <cellStyle name="Ênfase4 65" xfId="6380"/>
    <cellStyle name="Ênfase4 66" xfId="6381"/>
    <cellStyle name="Ênfase4 67" xfId="6382"/>
    <cellStyle name="Ênfase4 68" xfId="6383"/>
    <cellStyle name="Ênfase4 69" xfId="6384"/>
    <cellStyle name="Ênfase4 7" xfId="6385"/>
    <cellStyle name="Ênfase4 70" xfId="6386"/>
    <cellStyle name="Ênfase4 71" xfId="6387"/>
    <cellStyle name="Ênfase4 72" xfId="6388"/>
    <cellStyle name="Ênfase4 73" xfId="6389"/>
    <cellStyle name="Ênfase4 74" xfId="6390"/>
    <cellStyle name="Ênfase4 75" xfId="6391"/>
    <cellStyle name="Ênfase4 76" xfId="6392"/>
    <cellStyle name="Ênfase4 77" xfId="6393"/>
    <cellStyle name="Ênfase4 78" xfId="6394"/>
    <cellStyle name="Ênfase4 79" xfId="6395"/>
    <cellStyle name="Ênfase4 8" xfId="6396"/>
    <cellStyle name="Ênfase4 80" xfId="6397"/>
    <cellStyle name="Ênfase4 81" xfId="6398"/>
    <cellStyle name="Ênfase4 82" xfId="6399"/>
    <cellStyle name="Ênfase4 83" xfId="6400"/>
    <cellStyle name="Ênfase4 84" xfId="6401"/>
    <cellStyle name="Ênfase4 85" xfId="6402"/>
    <cellStyle name="Ênfase4 86" xfId="6403"/>
    <cellStyle name="Ênfase4 87" xfId="6404"/>
    <cellStyle name="Ênfase4 88" xfId="6405"/>
    <cellStyle name="Ênfase4 89" xfId="6406"/>
    <cellStyle name="Ênfase4 9" xfId="6407"/>
    <cellStyle name="Ênfase4 90" xfId="6408"/>
    <cellStyle name="Ênfase4 91" xfId="6409"/>
    <cellStyle name="Ênfase4 92" xfId="6410"/>
    <cellStyle name="Ênfase4 93" xfId="6411"/>
    <cellStyle name="Ênfase4 94" xfId="6412"/>
    <cellStyle name="Ênfase4 95" xfId="6413"/>
    <cellStyle name="Ênfase4 96" xfId="6414"/>
    <cellStyle name="Ênfase4 97" xfId="6415"/>
    <cellStyle name="Ênfase4 98" xfId="6416"/>
    <cellStyle name="Ênfase4 99" xfId="6417"/>
    <cellStyle name="Ênfase5 10" xfId="6418"/>
    <cellStyle name="Ênfase5 100" xfId="6419"/>
    <cellStyle name="Ênfase5 101" xfId="6420"/>
    <cellStyle name="Ênfase5 102" xfId="6421"/>
    <cellStyle name="Ênfase5 103" xfId="6422"/>
    <cellStyle name="Ênfase5 104" xfId="6423"/>
    <cellStyle name="Ênfase5 105" xfId="6424"/>
    <cellStyle name="Ênfase5 106" xfId="6425"/>
    <cellStyle name="Ênfase5 107" xfId="6426"/>
    <cellStyle name="Ênfase5 108" xfId="6427"/>
    <cellStyle name="Ênfase5 109" xfId="6428"/>
    <cellStyle name="Ênfase5 11" xfId="6429"/>
    <cellStyle name="Ênfase5 110" xfId="6430"/>
    <cellStyle name="Ênfase5 111" xfId="6431"/>
    <cellStyle name="Ênfase5 112" xfId="6432"/>
    <cellStyle name="Ênfase5 113" xfId="6433"/>
    <cellStyle name="Ênfase5 12" xfId="6434"/>
    <cellStyle name="Ênfase5 13" xfId="6435"/>
    <cellStyle name="Ênfase5 14" xfId="6436"/>
    <cellStyle name="Ênfase5 15" xfId="6437"/>
    <cellStyle name="Ênfase5 16" xfId="6438"/>
    <cellStyle name="Ênfase5 17" xfId="6439"/>
    <cellStyle name="Ênfase5 18" xfId="6440"/>
    <cellStyle name="Ênfase5 19" xfId="6441"/>
    <cellStyle name="Ênfase5 2" xfId="6442"/>
    <cellStyle name="Ênfase5 20" xfId="6443"/>
    <cellStyle name="Ênfase5 21" xfId="6444"/>
    <cellStyle name="Ênfase5 22" xfId="6445"/>
    <cellStyle name="Ênfase5 23" xfId="6446"/>
    <cellStyle name="Ênfase5 24" xfId="6447"/>
    <cellStyle name="Ênfase5 25" xfId="6448"/>
    <cellStyle name="Ênfase5 26" xfId="6449"/>
    <cellStyle name="Ênfase5 27" xfId="6450"/>
    <cellStyle name="Ênfase5 28" xfId="6451"/>
    <cellStyle name="Ênfase5 29" xfId="6452"/>
    <cellStyle name="Ênfase5 3" xfId="6453"/>
    <cellStyle name="Ênfase5 30" xfId="6454"/>
    <cellStyle name="Ênfase5 31" xfId="6455"/>
    <cellStyle name="Ênfase5 32" xfId="6456"/>
    <cellStyle name="Ênfase5 33" xfId="6457"/>
    <cellStyle name="Ênfase5 34" xfId="6458"/>
    <cellStyle name="Ênfase5 35" xfId="6459"/>
    <cellStyle name="Ênfase5 36" xfId="6460"/>
    <cellStyle name="Ênfase5 37" xfId="6461"/>
    <cellStyle name="Ênfase5 38" xfId="6462"/>
    <cellStyle name="Ênfase5 39" xfId="6463"/>
    <cellStyle name="Ênfase5 4" xfId="6464"/>
    <cellStyle name="Ênfase5 40" xfId="6465"/>
    <cellStyle name="Ênfase5 41" xfId="6466"/>
    <cellStyle name="Ênfase5 42" xfId="6467"/>
    <cellStyle name="Ênfase5 43" xfId="6468"/>
    <cellStyle name="Ênfase5 44" xfId="6469"/>
    <cellStyle name="Ênfase5 45" xfId="6470"/>
    <cellStyle name="Ênfase5 46" xfId="6471"/>
    <cellStyle name="Ênfase5 47" xfId="6472"/>
    <cellStyle name="Ênfase5 48" xfId="6473"/>
    <cellStyle name="Ênfase5 49" xfId="6474"/>
    <cellStyle name="Ênfase5 5" xfId="6475"/>
    <cellStyle name="Ênfase5 50" xfId="6476"/>
    <cellStyle name="Ênfase5 51" xfId="6477"/>
    <cellStyle name="Ênfase5 52" xfId="6478"/>
    <cellStyle name="Ênfase5 53" xfId="6479"/>
    <cellStyle name="Ênfase5 54" xfId="6480"/>
    <cellStyle name="Ênfase5 55" xfId="6481"/>
    <cellStyle name="Ênfase5 56" xfId="6482"/>
    <cellStyle name="Ênfase5 57" xfId="6483"/>
    <cellStyle name="Ênfase5 58" xfId="6484"/>
    <cellStyle name="Ênfase5 59" xfId="6485"/>
    <cellStyle name="Ênfase5 6" xfId="6486"/>
    <cellStyle name="Ênfase5 60" xfId="6487"/>
    <cellStyle name="Ênfase5 61" xfId="6488"/>
    <cellStyle name="Ênfase5 62" xfId="6489"/>
    <cellStyle name="Ênfase5 63" xfId="6490"/>
    <cellStyle name="Ênfase5 64" xfId="6491"/>
    <cellStyle name="Ênfase5 65" xfId="6492"/>
    <cellStyle name="Ênfase5 66" xfId="6493"/>
    <cellStyle name="Ênfase5 67" xfId="6494"/>
    <cellStyle name="Ênfase5 68" xfId="6495"/>
    <cellStyle name="Ênfase5 69" xfId="6496"/>
    <cellStyle name="Ênfase5 7" xfId="6497"/>
    <cellStyle name="Ênfase5 70" xfId="6498"/>
    <cellStyle name="Ênfase5 71" xfId="6499"/>
    <cellStyle name="Ênfase5 72" xfId="6500"/>
    <cellStyle name="Ênfase5 73" xfId="6501"/>
    <cellStyle name="Ênfase5 74" xfId="6502"/>
    <cellStyle name="Ênfase5 75" xfId="6503"/>
    <cellStyle name="Ênfase5 76" xfId="6504"/>
    <cellStyle name="Ênfase5 77" xfId="6505"/>
    <cellStyle name="Ênfase5 78" xfId="6506"/>
    <cellStyle name="Ênfase5 79" xfId="6507"/>
    <cellStyle name="Ênfase5 8" xfId="6508"/>
    <cellStyle name="Ênfase5 80" xfId="6509"/>
    <cellStyle name="Ênfase5 81" xfId="6510"/>
    <cellStyle name="Ênfase5 82" xfId="6511"/>
    <cellStyle name="Ênfase5 83" xfId="6512"/>
    <cellStyle name="Ênfase5 84" xfId="6513"/>
    <cellStyle name="Ênfase5 85" xfId="6514"/>
    <cellStyle name="Ênfase5 86" xfId="6515"/>
    <cellStyle name="Ênfase5 87" xfId="6516"/>
    <cellStyle name="Ênfase5 88" xfId="6517"/>
    <cellStyle name="Ênfase5 89" xfId="6518"/>
    <cellStyle name="Ênfase5 9" xfId="6519"/>
    <cellStyle name="Ênfase5 90" xfId="6520"/>
    <cellStyle name="Ênfase5 91" xfId="6521"/>
    <cellStyle name="Ênfase5 92" xfId="6522"/>
    <cellStyle name="Ênfase5 93" xfId="6523"/>
    <cellStyle name="Ênfase5 94" xfId="6524"/>
    <cellStyle name="Ênfase5 95" xfId="6525"/>
    <cellStyle name="Ênfase5 96" xfId="6526"/>
    <cellStyle name="Ênfase5 97" xfId="6527"/>
    <cellStyle name="Ênfase5 98" xfId="6528"/>
    <cellStyle name="Ênfase5 99" xfId="6529"/>
    <cellStyle name="Ênfase6 10" xfId="6530"/>
    <cellStyle name="Ênfase6 100" xfId="6531"/>
    <cellStyle name="Ênfase6 101" xfId="6532"/>
    <cellStyle name="Ênfase6 102" xfId="6533"/>
    <cellStyle name="Ênfase6 103" xfId="6534"/>
    <cellStyle name="Ênfase6 104" xfId="6535"/>
    <cellStyle name="Ênfase6 105" xfId="6536"/>
    <cellStyle name="Ênfase6 106" xfId="6537"/>
    <cellStyle name="Ênfase6 107" xfId="6538"/>
    <cellStyle name="Ênfase6 108" xfId="6539"/>
    <cellStyle name="Ênfase6 109" xfId="6540"/>
    <cellStyle name="Ênfase6 11" xfId="6541"/>
    <cellStyle name="Ênfase6 110" xfId="6542"/>
    <cellStyle name="Ênfase6 111" xfId="6543"/>
    <cellStyle name="Ênfase6 112" xfId="6544"/>
    <cellStyle name="Ênfase6 113" xfId="6545"/>
    <cellStyle name="Ênfase6 12" xfId="6546"/>
    <cellStyle name="Ênfase6 13" xfId="6547"/>
    <cellStyle name="Ênfase6 14" xfId="6548"/>
    <cellStyle name="Ênfase6 15" xfId="6549"/>
    <cellStyle name="Ênfase6 16" xfId="6550"/>
    <cellStyle name="Ênfase6 17" xfId="6551"/>
    <cellStyle name="Ênfase6 18" xfId="6552"/>
    <cellStyle name="Ênfase6 19" xfId="6553"/>
    <cellStyle name="Ênfase6 2" xfId="6554"/>
    <cellStyle name="Ênfase6 20" xfId="6555"/>
    <cellStyle name="Ênfase6 21" xfId="6556"/>
    <cellStyle name="Ênfase6 22" xfId="6557"/>
    <cellStyle name="Ênfase6 23" xfId="6558"/>
    <cellStyle name="Ênfase6 24" xfId="6559"/>
    <cellStyle name="Ênfase6 25" xfId="6560"/>
    <cellStyle name="Ênfase6 26" xfId="6561"/>
    <cellStyle name="Ênfase6 27" xfId="6562"/>
    <cellStyle name="Ênfase6 28" xfId="6563"/>
    <cellStyle name="Ênfase6 29" xfId="6564"/>
    <cellStyle name="Ênfase6 3" xfId="6565"/>
    <cellStyle name="Ênfase6 30" xfId="6566"/>
    <cellStyle name="Ênfase6 31" xfId="6567"/>
    <cellStyle name="Ênfase6 32" xfId="6568"/>
    <cellStyle name="Ênfase6 33" xfId="6569"/>
    <cellStyle name="Ênfase6 34" xfId="6570"/>
    <cellStyle name="Ênfase6 35" xfId="6571"/>
    <cellStyle name="Ênfase6 36" xfId="6572"/>
    <cellStyle name="Ênfase6 37" xfId="6573"/>
    <cellStyle name="Ênfase6 38" xfId="6574"/>
    <cellStyle name="Ênfase6 39" xfId="6575"/>
    <cellStyle name="Ênfase6 4" xfId="6576"/>
    <cellStyle name="Ênfase6 40" xfId="6577"/>
    <cellStyle name="Ênfase6 41" xfId="6578"/>
    <cellStyle name="Ênfase6 42" xfId="6579"/>
    <cellStyle name="Ênfase6 43" xfId="6580"/>
    <cellStyle name="Ênfase6 44" xfId="6581"/>
    <cellStyle name="Ênfase6 45" xfId="6582"/>
    <cellStyle name="Ênfase6 46" xfId="6583"/>
    <cellStyle name="Ênfase6 47" xfId="6584"/>
    <cellStyle name="Ênfase6 48" xfId="6585"/>
    <cellStyle name="Ênfase6 49" xfId="6586"/>
    <cellStyle name="Ênfase6 5" xfId="6587"/>
    <cellStyle name="Ênfase6 50" xfId="6588"/>
    <cellStyle name="Ênfase6 51" xfId="6589"/>
    <cellStyle name="Ênfase6 52" xfId="6590"/>
    <cellStyle name="Ênfase6 53" xfId="6591"/>
    <cellStyle name="Ênfase6 54" xfId="6592"/>
    <cellStyle name="Ênfase6 55" xfId="6593"/>
    <cellStyle name="Ênfase6 56" xfId="6594"/>
    <cellStyle name="Ênfase6 57" xfId="6595"/>
    <cellStyle name="Ênfase6 58" xfId="6596"/>
    <cellStyle name="Ênfase6 59" xfId="6597"/>
    <cellStyle name="Ênfase6 6" xfId="6598"/>
    <cellStyle name="Ênfase6 60" xfId="6599"/>
    <cellStyle name="Ênfase6 61" xfId="6600"/>
    <cellStyle name="Ênfase6 62" xfId="6601"/>
    <cellStyle name="Ênfase6 63" xfId="6602"/>
    <cellStyle name="Ênfase6 64" xfId="6603"/>
    <cellStyle name="Ênfase6 65" xfId="6604"/>
    <cellStyle name="Ênfase6 66" xfId="6605"/>
    <cellStyle name="Ênfase6 67" xfId="6606"/>
    <cellStyle name="Ênfase6 68" xfId="6607"/>
    <cellStyle name="Ênfase6 69" xfId="6608"/>
    <cellStyle name="Ênfase6 7" xfId="6609"/>
    <cellStyle name="Ênfase6 70" xfId="6610"/>
    <cellStyle name="Ênfase6 71" xfId="6611"/>
    <cellStyle name="Ênfase6 72" xfId="6612"/>
    <cellStyle name="Ênfase6 73" xfId="6613"/>
    <cellStyle name="Ênfase6 74" xfId="6614"/>
    <cellStyle name="Ênfase6 75" xfId="6615"/>
    <cellStyle name="Ênfase6 76" xfId="6616"/>
    <cellStyle name="Ênfase6 77" xfId="6617"/>
    <cellStyle name="Ênfase6 78" xfId="6618"/>
    <cellStyle name="Ênfase6 79" xfId="6619"/>
    <cellStyle name="Ênfase6 8" xfId="6620"/>
    <cellStyle name="Ênfase6 80" xfId="6621"/>
    <cellStyle name="Ênfase6 81" xfId="6622"/>
    <cellStyle name="Ênfase6 82" xfId="6623"/>
    <cellStyle name="Ênfase6 83" xfId="6624"/>
    <cellStyle name="Ênfase6 84" xfId="6625"/>
    <cellStyle name="Ênfase6 85" xfId="6626"/>
    <cellStyle name="Ênfase6 86" xfId="6627"/>
    <cellStyle name="Ênfase6 87" xfId="6628"/>
    <cellStyle name="Ênfase6 88" xfId="6629"/>
    <cellStyle name="Ênfase6 89" xfId="6630"/>
    <cellStyle name="Ênfase6 9" xfId="6631"/>
    <cellStyle name="Ênfase6 90" xfId="6632"/>
    <cellStyle name="Ênfase6 91" xfId="6633"/>
    <cellStyle name="Ênfase6 92" xfId="6634"/>
    <cellStyle name="Ênfase6 93" xfId="6635"/>
    <cellStyle name="Ênfase6 94" xfId="6636"/>
    <cellStyle name="Ênfase6 95" xfId="6637"/>
    <cellStyle name="Ênfase6 96" xfId="6638"/>
    <cellStyle name="Ênfase6 97" xfId="6639"/>
    <cellStyle name="Ênfase6 98" xfId="6640"/>
    <cellStyle name="Ênfase6 99" xfId="6641"/>
    <cellStyle name="Entrada 10" xfId="3409"/>
    <cellStyle name="Entrada 100" xfId="3410"/>
    <cellStyle name="Entrada 101" xfId="3411"/>
    <cellStyle name="Entrada 102" xfId="3412"/>
    <cellStyle name="Entrada 103" xfId="3413"/>
    <cellStyle name="Entrada 104" xfId="3414"/>
    <cellStyle name="Entrada 105" xfId="3415"/>
    <cellStyle name="Entrada 106" xfId="3416"/>
    <cellStyle name="Entrada 107" xfId="3417"/>
    <cellStyle name="Entrada 108" xfId="3418"/>
    <cellStyle name="Entrada 109" xfId="3419"/>
    <cellStyle name="Entrada 11" xfId="3420"/>
    <cellStyle name="Entrada 110" xfId="3421"/>
    <cellStyle name="Entrada 111" xfId="3422"/>
    <cellStyle name="Entrada 112" xfId="3423"/>
    <cellStyle name="Entrada 113" xfId="3424"/>
    <cellStyle name="Entrada 12" xfId="3425"/>
    <cellStyle name="Entrada 13" xfId="3426"/>
    <cellStyle name="Entrada 14" xfId="3427"/>
    <cellStyle name="Entrada 15" xfId="3428"/>
    <cellStyle name="Entrada 16" xfId="3429"/>
    <cellStyle name="Entrada 17" xfId="3430"/>
    <cellStyle name="Entrada 18" xfId="3431"/>
    <cellStyle name="Entrada 19" xfId="3432"/>
    <cellStyle name="Entrada 2" xfId="3433"/>
    <cellStyle name="Entrada 20" xfId="3434"/>
    <cellStyle name="Entrada 21" xfId="3435"/>
    <cellStyle name="Entrada 22" xfId="3436"/>
    <cellStyle name="Entrada 23" xfId="3437"/>
    <cellStyle name="Entrada 24" xfId="3438"/>
    <cellStyle name="Entrada 25" xfId="3439"/>
    <cellStyle name="Entrada 26" xfId="3440"/>
    <cellStyle name="Entrada 27" xfId="3441"/>
    <cellStyle name="Entrada 28" xfId="3442"/>
    <cellStyle name="Entrada 29" xfId="3443"/>
    <cellStyle name="Entrada 3" xfId="3444"/>
    <cellStyle name="Entrada 30" xfId="3445"/>
    <cellStyle name="Entrada 31" xfId="3446"/>
    <cellStyle name="Entrada 32" xfId="3447"/>
    <cellStyle name="Entrada 33" xfId="3448"/>
    <cellStyle name="Entrada 34" xfId="3449"/>
    <cellStyle name="Entrada 35" xfId="3450"/>
    <cellStyle name="Entrada 36" xfId="3451"/>
    <cellStyle name="Entrada 37" xfId="3452"/>
    <cellStyle name="Entrada 38" xfId="3453"/>
    <cellStyle name="Entrada 39" xfId="3454"/>
    <cellStyle name="Entrada 4" xfId="3455"/>
    <cellStyle name="Entrada 40" xfId="3456"/>
    <cellStyle name="Entrada 41" xfId="3457"/>
    <cellStyle name="Entrada 42" xfId="3458"/>
    <cellStyle name="Entrada 43" xfId="3459"/>
    <cellStyle name="Entrada 44" xfId="3460"/>
    <cellStyle name="Entrada 45" xfId="3461"/>
    <cellStyle name="Entrada 46" xfId="3462"/>
    <cellStyle name="Entrada 47" xfId="3463"/>
    <cellStyle name="Entrada 48" xfId="3464"/>
    <cellStyle name="Entrada 49" xfId="3465"/>
    <cellStyle name="Entrada 5" xfId="3466"/>
    <cellStyle name="Entrada 50" xfId="3467"/>
    <cellStyle name="Entrada 51" xfId="3468"/>
    <cellStyle name="Entrada 52" xfId="3469"/>
    <cellStyle name="Entrada 53" xfId="3470"/>
    <cellStyle name="Entrada 54" xfId="3471"/>
    <cellStyle name="Entrada 55" xfId="3472"/>
    <cellStyle name="Entrada 56" xfId="3473"/>
    <cellStyle name="Entrada 57" xfId="3474"/>
    <cellStyle name="Entrada 58" xfId="3475"/>
    <cellStyle name="Entrada 59" xfId="3476"/>
    <cellStyle name="Entrada 6" xfId="3477"/>
    <cellStyle name="Entrada 60" xfId="3478"/>
    <cellStyle name="Entrada 61" xfId="3479"/>
    <cellStyle name="Entrada 62" xfId="3480"/>
    <cellStyle name="Entrada 63" xfId="3481"/>
    <cellStyle name="Entrada 64" xfId="3482"/>
    <cellStyle name="Entrada 65" xfId="3483"/>
    <cellStyle name="Entrada 66" xfId="3484"/>
    <cellStyle name="Entrada 67" xfId="3485"/>
    <cellStyle name="Entrada 68" xfId="3486"/>
    <cellStyle name="Entrada 69" xfId="3487"/>
    <cellStyle name="Entrada 7" xfId="3488"/>
    <cellStyle name="Entrada 70" xfId="3489"/>
    <cellStyle name="Entrada 71" xfId="3490"/>
    <cellStyle name="Entrada 72" xfId="3491"/>
    <cellStyle name="Entrada 73" xfId="3492"/>
    <cellStyle name="Entrada 74" xfId="3493"/>
    <cellStyle name="Entrada 75" xfId="3494"/>
    <cellStyle name="Entrada 76" xfId="3495"/>
    <cellStyle name="Entrada 77" xfId="3496"/>
    <cellStyle name="Entrada 78" xfId="3497"/>
    <cellStyle name="Entrada 79" xfId="3498"/>
    <cellStyle name="Entrada 8" xfId="3499"/>
    <cellStyle name="Entrada 80" xfId="3500"/>
    <cellStyle name="Entrada 81" xfId="3501"/>
    <cellStyle name="Entrada 82" xfId="3502"/>
    <cellStyle name="Entrada 83" xfId="3503"/>
    <cellStyle name="Entrada 84" xfId="3504"/>
    <cellStyle name="Entrada 85" xfId="3505"/>
    <cellStyle name="Entrada 86" xfId="3506"/>
    <cellStyle name="Entrada 87" xfId="3507"/>
    <cellStyle name="Entrada 88" xfId="3508"/>
    <cellStyle name="Entrada 89" xfId="3509"/>
    <cellStyle name="Entrada 9" xfId="3510"/>
    <cellStyle name="Entrada 90" xfId="3511"/>
    <cellStyle name="Entrada 91" xfId="3512"/>
    <cellStyle name="Entrada 92" xfId="3513"/>
    <cellStyle name="Entrada 93" xfId="3514"/>
    <cellStyle name="Entrada 94" xfId="3515"/>
    <cellStyle name="Entrada 95" xfId="3516"/>
    <cellStyle name="Entrada 96" xfId="3517"/>
    <cellStyle name="Entrada 97" xfId="3518"/>
    <cellStyle name="Entrada 98" xfId="3519"/>
    <cellStyle name="Entrada 99" xfId="3520"/>
    <cellStyle name="Explanatory Text" xfId="3521"/>
    <cellStyle name="Fixo" xfId="3522"/>
    <cellStyle name="Fixo 2" xfId="3523"/>
    <cellStyle name="Fixo_CPU" xfId="3524"/>
    <cellStyle name="Good 2" xfId="3525"/>
    <cellStyle name="Heading 1 6" xfId="3526"/>
    <cellStyle name="Heading 2 7" xfId="3527"/>
    <cellStyle name="Heading 3" xfId="3528"/>
    <cellStyle name="Heading 4" xfId="3529"/>
    <cellStyle name="Heading 5" xfId="3530"/>
    <cellStyle name="Heading_CPU" xfId="3531"/>
    <cellStyle name="Hyperlink 2" xfId="3532"/>
    <cellStyle name="Incorreto 10" xfId="3533"/>
    <cellStyle name="Incorreto 100" xfId="3534"/>
    <cellStyle name="Incorreto 101" xfId="3535"/>
    <cellStyle name="Incorreto 102" xfId="3536"/>
    <cellStyle name="Incorreto 103" xfId="3537"/>
    <cellStyle name="Incorreto 104" xfId="3538"/>
    <cellStyle name="Incorreto 105" xfId="3539"/>
    <cellStyle name="Incorreto 106" xfId="3540"/>
    <cellStyle name="Incorreto 107" xfId="3541"/>
    <cellStyle name="Incorreto 108" xfId="3542"/>
    <cellStyle name="Incorreto 109" xfId="3543"/>
    <cellStyle name="Incorreto 11" xfId="3544"/>
    <cellStyle name="Incorreto 110" xfId="3545"/>
    <cellStyle name="Incorreto 111" xfId="3546"/>
    <cellStyle name="Incorreto 112" xfId="3547"/>
    <cellStyle name="Incorreto 113" xfId="3548"/>
    <cellStyle name="Incorreto 12" xfId="3549"/>
    <cellStyle name="Incorreto 13" xfId="3550"/>
    <cellStyle name="Incorreto 14" xfId="3551"/>
    <cellStyle name="Incorreto 15" xfId="3552"/>
    <cellStyle name="Incorreto 16" xfId="3553"/>
    <cellStyle name="Incorreto 17" xfId="3554"/>
    <cellStyle name="Incorreto 18" xfId="3555"/>
    <cellStyle name="Incorreto 19" xfId="3556"/>
    <cellStyle name="Incorreto 2" xfId="3557"/>
    <cellStyle name="Incorreto 20" xfId="3558"/>
    <cellStyle name="Incorreto 21" xfId="3559"/>
    <cellStyle name="Incorreto 22" xfId="3560"/>
    <cellStyle name="Incorreto 23" xfId="3561"/>
    <cellStyle name="Incorreto 24" xfId="3562"/>
    <cellStyle name="Incorreto 25" xfId="3563"/>
    <cellStyle name="Incorreto 26" xfId="3564"/>
    <cellStyle name="Incorreto 27" xfId="3565"/>
    <cellStyle name="Incorreto 28" xfId="3566"/>
    <cellStyle name="Incorreto 29" xfId="3567"/>
    <cellStyle name="Incorreto 3" xfId="3568"/>
    <cellStyle name="Incorreto 30" xfId="3569"/>
    <cellStyle name="Incorreto 31" xfId="3570"/>
    <cellStyle name="Incorreto 32" xfId="3571"/>
    <cellStyle name="Incorreto 33" xfId="3572"/>
    <cellStyle name="Incorreto 34" xfId="3573"/>
    <cellStyle name="Incorreto 35" xfId="3574"/>
    <cellStyle name="Incorreto 36" xfId="3575"/>
    <cellStyle name="Incorreto 37" xfId="3576"/>
    <cellStyle name="Incorreto 38" xfId="3577"/>
    <cellStyle name="Incorreto 39" xfId="3578"/>
    <cellStyle name="Incorreto 4" xfId="3579"/>
    <cellStyle name="Incorreto 40" xfId="3580"/>
    <cellStyle name="Incorreto 41" xfId="3581"/>
    <cellStyle name="Incorreto 42" xfId="3582"/>
    <cellStyle name="Incorreto 43" xfId="3583"/>
    <cellStyle name="Incorreto 44" xfId="3584"/>
    <cellStyle name="Incorreto 45" xfId="3585"/>
    <cellStyle name="Incorreto 46" xfId="3586"/>
    <cellStyle name="Incorreto 47" xfId="3587"/>
    <cellStyle name="Incorreto 48" xfId="3588"/>
    <cellStyle name="Incorreto 49" xfId="3589"/>
    <cellStyle name="Incorreto 5" xfId="3590"/>
    <cellStyle name="Incorreto 50" xfId="3591"/>
    <cellStyle name="Incorreto 51" xfId="3592"/>
    <cellStyle name="Incorreto 52" xfId="3593"/>
    <cellStyle name="Incorreto 53" xfId="3594"/>
    <cellStyle name="Incorreto 54" xfId="3595"/>
    <cellStyle name="Incorreto 55" xfId="3596"/>
    <cellStyle name="Incorreto 56" xfId="3597"/>
    <cellStyle name="Incorreto 57" xfId="3598"/>
    <cellStyle name="Incorreto 58" xfId="3599"/>
    <cellStyle name="Incorreto 59" xfId="3600"/>
    <cellStyle name="Incorreto 6" xfId="3601"/>
    <cellStyle name="Incorreto 60" xfId="3602"/>
    <cellStyle name="Incorreto 61" xfId="3603"/>
    <cellStyle name="Incorreto 62" xfId="3604"/>
    <cellStyle name="Incorreto 63" xfId="3605"/>
    <cellStyle name="Incorreto 64" xfId="3606"/>
    <cellStyle name="Incorreto 65" xfId="3607"/>
    <cellStyle name="Incorreto 66" xfId="3608"/>
    <cellStyle name="Incorreto 67" xfId="3609"/>
    <cellStyle name="Incorreto 68" xfId="3610"/>
    <cellStyle name="Incorreto 69" xfId="3611"/>
    <cellStyle name="Incorreto 7" xfId="3612"/>
    <cellStyle name="Incorreto 70" xfId="3613"/>
    <cellStyle name="Incorreto 71" xfId="3614"/>
    <cellStyle name="Incorreto 72" xfId="3615"/>
    <cellStyle name="Incorreto 73" xfId="3616"/>
    <cellStyle name="Incorreto 74" xfId="3617"/>
    <cellStyle name="Incorreto 75" xfId="3618"/>
    <cellStyle name="Incorreto 76" xfId="3619"/>
    <cellStyle name="Incorreto 77" xfId="3620"/>
    <cellStyle name="Incorreto 78" xfId="3621"/>
    <cellStyle name="Incorreto 79" xfId="3622"/>
    <cellStyle name="Incorreto 8" xfId="3623"/>
    <cellStyle name="Incorreto 80" xfId="3624"/>
    <cellStyle name="Incorreto 81" xfId="3625"/>
    <cellStyle name="Incorreto 82" xfId="3626"/>
    <cellStyle name="Incorreto 83" xfId="3627"/>
    <cellStyle name="Incorreto 84" xfId="3628"/>
    <cellStyle name="Incorreto 85" xfId="3629"/>
    <cellStyle name="Incorreto 86" xfId="3630"/>
    <cellStyle name="Incorreto 87" xfId="3631"/>
    <cellStyle name="Incorreto 88" xfId="3632"/>
    <cellStyle name="Incorreto 89" xfId="3633"/>
    <cellStyle name="Incorreto 9" xfId="3634"/>
    <cellStyle name="Incorreto 90" xfId="3635"/>
    <cellStyle name="Incorreto 91" xfId="3636"/>
    <cellStyle name="Incorreto 92" xfId="3637"/>
    <cellStyle name="Incorreto 93" xfId="3638"/>
    <cellStyle name="Incorreto 94" xfId="3639"/>
    <cellStyle name="Incorreto 95" xfId="3640"/>
    <cellStyle name="Incorreto 96" xfId="3641"/>
    <cellStyle name="Incorreto 97" xfId="3642"/>
    <cellStyle name="Incorreto 98" xfId="3643"/>
    <cellStyle name="Incorreto 99" xfId="3644"/>
    <cellStyle name="Input" xfId="3645"/>
    <cellStyle name="Linked Cell" xfId="3646"/>
    <cellStyle name="Moeda 2" xfId="3647"/>
    <cellStyle name="Moeda 2 2" xfId="3648"/>
    <cellStyle name="Moeda 2 3" xfId="3649"/>
    <cellStyle name="Moeda 2_CPU" xfId="3650"/>
    <cellStyle name="Moeda 3" xfId="3651"/>
    <cellStyle name="Moeda 3 2" xfId="3652"/>
    <cellStyle name="Moeda 3_CPU" xfId="3653"/>
    <cellStyle name="Moeda 4" xfId="3654"/>
    <cellStyle name="Moeda 4 2" xfId="3655"/>
    <cellStyle name="Moeda 4_CPU" xfId="3656"/>
    <cellStyle name="Moeda 5" xfId="3657"/>
    <cellStyle name="Moeda 5 10" xfId="3658"/>
    <cellStyle name="Moeda 5 10 2" xfId="3659"/>
    <cellStyle name="Moeda 5 10_CPU" xfId="3660"/>
    <cellStyle name="Moeda 5 11" xfId="3661"/>
    <cellStyle name="Moeda 5 11 2" xfId="3662"/>
    <cellStyle name="Moeda 5 11_CPU" xfId="3663"/>
    <cellStyle name="Moeda 5 12" xfId="3664"/>
    <cellStyle name="Moeda 5 12 2" xfId="3665"/>
    <cellStyle name="Moeda 5 12_CPU" xfId="3666"/>
    <cellStyle name="Moeda 5 13" xfId="3667"/>
    <cellStyle name="Moeda 5 13 2" xfId="3668"/>
    <cellStyle name="Moeda 5 13_CPU" xfId="3669"/>
    <cellStyle name="Moeda 5 14" xfId="3670"/>
    <cellStyle name="Moeda 5 14 2" xfId="3671"/>
    <cellStyle name="Moeda 5 14_CPU" xfId="3672"/>
    <cellStyle name="Moeda 5 15" xfId="3673"/>
    <cellStyle name="Moeda 5 15 2" xfId="3674"/>
    <cellStyle name="Moeda 5 15_CPU" xfId="3675"/>
    <cellStyle name="Moeda 5 16" xfId="3676"/>
    <cellStyle name="Moeda 5 16 2" xfId="3677"/>
    <cellStyle name="Moeda 5 16_CPU" xfId="3678"/>
    <cellStyle name="Moeda 5 17" xfId="3679"/>
    <cellStyle name="Moeda 5 17 2" xfId="3680"/>
    <cellStyle name="Moeda 5 17_CPU" xfId="3681"/>
    <cellStyle name="Moeda 5 18" xfId="3682"/>
    <cellStyle name="Moeda 5 18 2" xfId="3683"/>
    <cellStyle name="Moeda 5 18_CPU" xfId="3684"/>
    <cellStyle name="Moeda 5 19" xfId="3685"/>
    <cellStyle name="Moeda 5 2" xfId="3686"/>
    <cellStyle name="Moeda 5 2 10" xfId="3687"/>
    <cellStyle name="Moeda 5 2 10 2" xfId="3688"/>
    <cellStyle name="Moeda 5 2 10_CPU" xfId="3689"/>
    <cellStyle name="Moeda 5 2 11" xfId="3690"/>
    <cellStyle name="Moeda 5 2 11 2" xfId="3691"/>
    <cellStyle name="Moeda 5 2 11_CPU" xfId="3692"/>
    <cellStyle name="Moeda 5 2 12" xfId="3693"/>
    <cellStyle name="Moeda 5 2 12 2" xfId="3694"/>
    <cellStyle name="Moeda 5 2 12_CPU" xfId="3695"/>
    <cellStyle name="Moeda 5 2 13" xfId="3696"/>
    <cellStyle name="Moeda 5 2 13 2" xfId="3697"/>
    <cellStyle name="Moeda 5 2 13_CPU" xfId="3698"/>
    <cellStyle name="Moeda 5 2 14" xfId="3699"/>
    <cellStyle name="Moeda 5 2 14 2" xfId="3700"/>
    <cellStyle name="Moeda 5 2 14_CPU" xfId="3701"/>
    <cellStyle name="Moeda 5 2 15" xfId="3702"/>
    <cellStyle name="Moeda 5 2 15 2" xfId="3703"/>
    <cellStyle name="Moeda 5 2 15_CPU" xfId="3704"/>
    <cellStyle name="Moeda 5 2 16" xfId="3705"/>
    <cellStyle name="Moeda 5 2 16 2" xfId="3706"/>
    <cellStyle name="Moeda 5 2 16_CPU" xfId="3707"/>
    <cellStyle name="Moeda 5 2 17" xfId="3708"/>
    <cellStyle name="Moeda 5 2 2" xfId="3709"/>
    <cellStyle name="Moeda 5 2 2 2" xfId="3710"/>
    <cellStyle name="Moeda 5 2 2_CPU" xfId="3711"/>
    <cellStyle name="Moeda 5 2 3" xfId="3712"/>
    <cellStyle name="Moeda 5 2 3 2" xfId="3713"/>
    <cellStyle name="Moeda 5 2 3_CPU" xfId="3714"/>
    <cellStyle name="Moeda 5 2 4" xfId="3715"/>
    <cellStyle name="Moeda 5 2 4 2" xfId="3716"/>
    <cellStyle name="Moeda 5 2 4_CPU" xfId="3717"/>
    <cellStyle name="Moeda 5 2 5" xfId="3718"/>
    <cellStyle name="Moeda 5 2 5 2" xfId="3719"/>
    <cellStyle name="Moeda 5 2 5_CPU" xfId="3720"/>
    <cellStyle name="Moeda 5 2 6" xfId="3721"/>
    <cellStyle name="Moeda 5 2 6 2" xfId="3722"/>
    <cellStyle name="Moeda 5 2 6_CPU" xfId="3723"/>
    <cellStyle name="Moeda 5 2 7" xfId="3724"/>
    <cellStyle name="Moeda 5 2 7 2" xfId="3725"/>
    <cellStyle name="Moeda 5 2 7_CPU" xfId="3726"/>
    <cellStyle name="Moeda 5 2 8" xfId="3727"/>
    <cellStyle name="Moeda 5 2 8 2" xfId="3728"/>
    <cellStyle name="Moeda 5 2 8_CPU" xfId="3729"/>
    <cellStyle name="Moeda 5 2 9" xfId="3730"/>
    <cellStyle name="Moeda 5 2 9 2" xfId="3731"/>
    <cellStyle name="Moeda 5 2 9_CPU" xfId="3732"/>
    <cellStyle name="Moeda 5 2_CPU" xfId="3733"/>
    <cellStyle name="Moeda 5 3" xfId="3734"/>
    <cellStyle name="Moeda 5 3 10" xfId="3735"/>
    <cellStyle name="Moeda 5 3 10 2" xfId="3736"/>
    <cellStyle name="Moeda 5 3 10_CPU" xfId="3737"/>
    <cellStyle name="Moeda 5 3 11" xfId="3738"/>
    <cellStyle name="Moeda 5 3 11 2" xfId="3739"/>
    <cellStyle name="Moeda 5 3 11_CPU" xfId="3740"/>
    <cellStyle name="Moeda 5 3 12" xfId="3741"/>
    <cellStyle name="Moeda 5 3 12 2" xfId="3742"/>
    <cellStyle name="Moeda 5 3 12_CPU" xfId="3743"/>
    <cellStyle name="Moeda 5 3 13" xfId="3744"/>
    <cellStyle name="Moeda 5 3 13 2" xfId="3745"/>
    <cellStyle name="Moeda 5 3 13_CPU" xfId="3746"/>
    <cellStyle name="Moeda 5 3 14" xfId="3747"/>
    <cellStyle name="Moeda 5 3 14 2" xfId="3748"/>
    <cellStyle name="Moeda 5 3 14_CPU" xfId="3749"/>
    <cellStyle name="Moeda 5 3 15" xfId="3750"/>
    <cellStyle name="Moeda 5 3 15 2" xfId="3751"/>
    <cellStyle name="Moeda 5 3 15_CPU" xfId="3752"/>
    <cellStyle name="Moeda 5 3 16" xfId="3753"/>
    <cellStyle name="Moeda 5 3 16 2" xfId="3754"/>
    <cellStyle name="Moeda 5 3 16_CPU" xfId="3755"/>
    <cellStyle name="Moeda 5 3 17" xfId="3756"/>
    <cellStyle name="Moeda 5 3 2" xfId="3757"/>
    <cellStyle name="Moeda 5 3 2 2" xfId="3758"/>
    <cellStyle name="Moeda 5 3 2_CPU" xfId="3759"/>
    <cellStyle name="Moeda 5 3 3" xfId="3760"/>
    <cellStyle name="Moeda 5 3 3 2" xfId="3761"/>
    <cellStyle name="Moeda 5 3 3_CPU" xfId="3762"/>
    <cellStyle name="Moeda 5 3 4" xfId="3763"/>
    <cellStyle name="Moeda 5 3 4 2" xfId="3764"/>
    <cellStyle name="Moeda 5 3 4_CPU" xfId="3765"/>
    <cellStyle name="Moeda 5 3 5" xfId="3766"/>
    <cellStyle name="Moeda 5 3 5 2" xfId="3767"/>
    <cellStyle name="Moeda 5 3 5_CPU" xfId="3768"/>
    <cellStyle name="Moeda 5 3 6" xfId="3769"/>
    <cellStyle name="Moeda 5 3 6 2" xfId="3770"/>
    <cellStyle name="Moeda 5 3 6_CPU" xfId="3771"/>
    <cellStyle name="Moeda 5 3 7" xfId="3772"/>
    <cellStyle name="Moeda 5 3 7 2" xfId="3773"/>
    <cellStyle name="Moeda 5 3 7_CPU" xfId="3774"/>
    <cellStyle name="Moeda 5 3 8" xfId="3775"/>
    <cellStyle name="Moeda 5 3 8 2" xfId="3776"/>
    <cellStyle name="Moeda 5 3 8_CPU" xfId="3777"/>
    <cellStyle name="Moeda 5 3 9" xfId="3778"/>
    <cellStyle name="Moeda 5 3 9 2" xfId="3779"/>
    <cellStyle name="Moeda 5 3 9_CPU" xfId="3780"/>
    <cellStyle name="Moeda 5 3_CPU" xfId="3781"/>
    <cellStyle name="Moeda 5 4" xfId="3782"/>
    <cellStyle name="Moeda 5 4 2" xfId="3783"/>
    <cellStyle name="Moeda 5 4_CPU" xfId="3784"/>
    <cellStyle name="Moeda 5 5" xfId="3785"/>
    <cellStyle name="Moeda 5 5 2" xfId="3786"/>
    <cellStyle name="Moeda 5 5_CPU" xfId="3787"/>
    <cellStyle name="Moeda 5 6" xfId="3788"/>
    <cellStyle name="Moeda 5 6 2" xfId="3789"/>
    <cellStyle name="Moeda 5 6_CPU" xfId="3790"/>
    <cellStyle name="Moeda 5 7" xfId="3791"/>
    <cellStyle name="Moeda 5 7 2" xfId="3792"/>
    <cellStyle name="Moeda 5 7_CPU" xfId="3793"/>
    <cellStyle name="Moeda 5 8" xfId="3794"/>
    <cellStyle name="Moeda 5 8 2" xfId="3795"/>
    <cellStyle name="Moeda 5 8_CPU" xfId="3796"/>
    <cellStyle name="Moeda 5 9" xfId="3797"/>
    <cellStyle name="Moeda 5 9 2" xfId="3798"/>
    <cellStyle name="Moeda 5 9_CPU" xfId="3799"/>
    <cellStyle name="Moeda 5_CPU" xfId="3800"/>
    <cellStyle name="Neutra 10" xfId="3801"/>
    <cellStyle name="Neutra 100" xfId="3802"/>
    <cellStyle name="Neutra 101" xfId="3803"/>
    <cellStyle name="Neutra 102" xfId="3804"/>
    <cellStyle name="Neutra 103" xfId="3805"/>
    <cellStyle name="Neutra 104" xfId="3806"/>
    <cellStyle name="Neutra 105" xfId="3807"/>
    <cellStyle name="Neutra 106" xfId="3808"/>
    <cellStyle name="Neutra 107" xfId="3809"/>
    <cellStyle name="Neutra 108" xfId="3810"/>
    <cellStyle name="Neutra 109" xfId="3811"/>
    <cellStyle name="Neutra 11" xfId="3812"/>
    <cellStyle name="Neutra 110" xfId="3813"/>
    <cellStyle name="Neutra 111" xfId="3814"/>
    <cellStyle name="Neutra 112" xfId="3815"/>
    <cellStyle name="Neutra 113" xfId="3816"/>
    <cellStyle name="Neutra 12" xfId="3817"/>
    <cellStyle name="Neutra 13" xfId="3818"/>
    <cellStyle name="Neutra 14" xfId="3819"/>
    <cellStyle name="Neutra 15" xfId="3820"/>
    <cellStyle name="Neutra 16" xfId="3821"/>
    <cellStyle name="Neutra 17" xfId="3822"/>
    <cellStyle name="Neutra 18" xfId="3823"/>
    <cellStyle name="Neutra 19" xfId="3824"/>
    <cellStyle name="Neutra 2" xfId="3825"/>
    <cellStyle name="Neutra 2 2" xfId="3826"/>
    <cellStyle name="Neutra 2_CPU" xfId="3837"/>
    <cellStyle name="Neutra 20" xfId="3827"/>
    <cellStyle name="Neutra 21" xfId="3828"/>
    <cellStyle name="Neutra 22" xfId="3829"/>
    <cellStyle name="Neutra 23" xfId="3830"/>
    <cellStyle name="Neutra 24" xfId="3831"/>
    <cellStyle name="Neutra 25" xfId="3832"/>
    <cellStyle name="Neutra 26" xfId="3833"/>
    <cellStyle name="Neutra 27" xfId="3834"/>
    <cellStyle name="Neutra 28" xfId="3835"/>
    <cellStyle name="Neutra 29" xfId="3836"/>
    <cellStyle name="Neutra 3" xfId="3838"/>
    <cellStyle name="Neutra 30" xfId="3839"/>
    <cellStyle name="Neutra 31" xfId="3840"/>
    <cellStyle name="Neutra 32" xfId="3841"/>
    <cellStyle name="Neutra 33" xfId="3842"/>
    <cellStyle name="Neutra 34" xfId="3843"/>
    <cellStyle name="Neutra 35" xfId="3844"/>
    <cellStyle name="Neutra 36" xfId="3845"/>
    <cellStyle name="Neutra 37" xfId="3846"/>
    <cellStyle name="Neutra 38" xfId="3847"/>
    <cellStyle name="Neutra 39" xfId="3848"/>
    <cellStyle name="Neutra 4" xfId="3849"/>
    <cellStyle name="Neutra 40" xfId="3850"/>
    <cellStyle name="Neutra 41" xfId="3851"/>
    <cellStyle name="Neutra 42" xfId="3852"/>
    <cellStyle name="Neutra 43" xfId="3853"/>
    <cellStyle name="Neutra 44" xfId="3854"/>
    <cellStyle name="Neutra 45" xfId="3855"/>
    <cellStyle name="Neutra 46" xfId="3856"/>
    <cellStyle name="Neutra 47" xfId="3857"/>
    <cellStyle name="Neutra 48" xfId="3858"/>
    <cellStyle name="Neutra 49" xfId="3859"/>
    <cellStyle name="Neutra 5" xfId="3860"/>
    <cellStyle name="Neutra 50" xfId="3861"/>
    <cellStyle name="Neutra 51" xfId="3862"/>
    <cellStyle name="Neutra 52" xfId="3863"/>
    <cellStyle name="Neutra 53" xfId="3864"/>
    <cellStyle name="Neutra 54" xfId="3865"/>
    <cellStyle name="Neutra 55" xfId="3866"/>
    <cellStyle name="Neutra 56" xfId="3867"/>
    <cellStyle name="Neutra 57" xfId="3868"/>
    <cellStyle name="Neutra 58" xfId="3869"/>
    <cellStyle name="Neutra 59" xfId="3870"/>
    <cellStyle name="Neutra 6" xfId="3871"/>
    <cellStyle name="Neutra 60" xfId="3872"/>
    <cellStyle name="Neutra 61" xfId="3873"/>
    <cellStyle name="Neutra 62" xfId="3874"/>
    <cellStyle name="Neutra 63" xfId="3875"/>
    <cellStyle name="Neutra 64" xfId="3876"/>
    <cellStyle name="Neutra 65" xfId="3877"/>
    <cellStyle name="Neutra 66" xfId="3878"/>
    <cellStyle name="Neutra 67" xfId="3879"/>
    <cellStyle name="Neutra 68" xfId="3880"/>
    <cellStyle name="Neutra 69" xfId="3881"/>
    <cellStyle name="Neutra 7" xfId="3882"/>
    <cellStyle name="Neutra 70" xfId="3883"/>
    <cellStyle name="Neutra 71" xfId="3884"/>
    <cellStyle name="Neutra 72" xfId="3885"/>
    <cellStyle name="Neutra 73" xfId="3886"/>
    <cellStyle name="Neutra 74" xfId="3887"/>
    <cellStyle name="Neutra 75" xfId="3888"/>
    <cellStyle name="Neutra 76" xfId="3889"/>
    <cellStyle name="Neutra 77" xfId="3890"/>
    <cellStyle name="Neutra 78" xfId="3891"/>
    <cellStyle name="Neutra 79" xfId="3892"/>
    <cellStyle name="Neutra 8" xfId="3893"/>
    <cellStyle name="Neutra 80" xfId="3894"/>
    <cellStyle name="Neutra 81" xfId="3895"/>
    <cellStyle name="Neutra 82" xfId="3896"/>
    <cellStyle name="Neutra 83" xfId="3897"/>
    <cellStyle name="Neutra 84" xfId="3898"/>
    <cellStyle name="Neutra 85" xfId="3899"/>
    <cellStyle name="Neutra 86" xfId="3900"/>
    <cellStyle name="Neutra 87" xfId="3901"/>
    <cellStyle name="Neutra 88" xfId="3902"/>
    <cellStyle name="Neutra 89" xfId="3903"/>
    <cellStyle name="Neutra 9" xfId="3904"/>
    <cellStyle name="Neutra 90" xfId="3905"/>
    <cellStyle name="Neutra 91" xfId="3906"/>
    <cellStyle name="Neutra 92" xfId="3907"/>
    <cellStyle name="Neutra 93" xfId="3908"/>
    <cellStyle name="Neutra 94" xfId="3909"/>
    <cellStyle name="Neutra 95" xfId="3910"/>
    <cellStyle name="Neutra 96" xfId="3911"/>
    <cellStyle name="Neutra 97" xfId="3912"/>
    <cellStyle name="Neutra 98" xfId="3913"/>
    <cellStyle name="Neutra 99" xfId="3914"/>
    <cellStyle name="Neutral 8" xfId="3915"/>
    <cellStyle name="Normal" xfId="0" builtinId="0"/>
    <cellStyle name="Normal 10" xfId="3916"/>
    <cellStyle name="Normal 10 2" xfId="3917"/>
    <cellStyle name="Normal 10 2 2" xfId="3918"/>
    <cellStyle name="Normal 10 2 3" xfId="3919"/>
    <cellStyle name="Normal 10 2_CPU" xfId="3920"/>
    <cellStyle name="Normal 10 3" xfId="3921"/>
    <cellStyle name="Normal 10 3 2" xfId="3922"/>
    <cellStyle name="Normal 10 3 3" xfId="3923"/>
    <cellStyle name="Normal 10 3_CPU" xfId="3924"/>
    <cellStyle name="Normal 10 4" xfId="3925"/>
    <cellStyle name="Normal 10 5" xfId="3926"/>
    <cellStyle name="Normal 10_CPU" xfId="3927"/>
    <cellStyle name="Normal 11" xfId="3928"/>
    <cellStyle name="Normal 11 2" xfId="3929"/>
    <cellStyle name="Normal 11 3" xfId="3930"/>
    <cellStyle name="Normal 11_CPU" xfId="3931"/>
    <cellStyle name="Normal 12" xfId="3932"/>
    <cellStyle name="Normal 13" xfId="3933"/>
    <cellStyle name="Normal 14" xfId="3934"/>
    <cellStyle name="Normal 2" xfId="3935"/>
    <cellStyle name="Normal 2 10" xfId="3936"/>
    <cellStyle name="Normal 2 11" xfId="3937"/>
    <cellStyle name="Normal 2 12" xfId="3938"/>
    <cellStyle name="Normal 2 13" xfId="3939"/>
    <cellStyle name="Normal 2 14" xfId="3940"/>
    <cellStyle name="Normal 2 15" xfId="3941"/>
    <cellStyle name="Normal 2 16" xfId="3942"/>
    <cellStyle name="Normal 2 17" xfId="3943"/>
    <cellStyle name="Normal 2 18" xfId="3944"/>
    <cellStyle name="Normal 2 19" xfId="3945"/>
    <cellStyle name="Normal 2 2" xfId="3946"/>
    <cellStyle name="Normal 2 2 2" xfId="3947"/>
    <cellStyle name="Normal 2 2 2 2" xfId="3948"/>
    <cellStyle name="Normal 2 2 2 2 2" xfId="3949"/>
    <cellStyle name="Normal 2 2 2 2 3" xfId="3950"/>
    <cellStyle name="Normal 2 2 2 2_CPU" xfId="3951"/>
    <cellStyle name="Normal 2 2 2 3" xfId="3952"/>
    <cellStyle name="Normal 2 2 3" xfId="3953"/>
    <cellStyle name="Normal 2 2 4" xfId="3954"/>
    <cellStyle name="Normal 2 2 4 10" xfId="3955"/>
    <cellStyle name="Normal 2 2 4 10 2" xfId="3956"/>
    <cellStyle name="Normal 2 2 4 10_CPU" xfId="3957"/>
    <cellStyle name="Normal 2 2 4 11" xfId="3958"/>
    <cellStyle name="Normal 2 2 4 11 2" xfId="3959"/>
    <cellStyle name="Normal 2 2 4 11_CPU" xfId="3960"/>
    <cellStyle name="Normal 2 2 4 12" xfId="3961"/>
    <cellStyle name="Normal 2 2 4 12 2" xfId="3962"/>
    <cellStyle name="Normal 2 2 4 12_CPU" xfId="3963"/>
    <cellStyle name="Normal 2 2 4 13" xfId="3964"/>
    <cellStyle name="Normal 2 2 4 13 2" xfId="3965"/>
    <cellStyle name="Normal 2 2 4 13_CPU" xfId="3966"/>
    <cellStyle name="Normal 2 2 4 14" xfId="3967"/>
    <cellStyle name="Normal 2 2 4 14 2" xfId="3968"/>
    <cellStyle name="Normal 2 2 4 14_CPU" xfId="3969"/>
    <cellStyle name="Normal 2 2 4 15" xfId="3970"/>
    <cellStyle name="Normal 2 2 4 15 2" xfId="3971"/>
    <cellStyle name="Normal 2 2 4 15_CPU" xfId="3972"/>
    <cellStyle name="Normal 2 2 4 16" xfId="3973"/>
    <cellStyle name="Normal 2 2 4 16 2" xfId="3974"/>
    <cellStyle name="Normal 2 2 4 16_CPU" xfId="3975"/>
    <cellStyle name="Normal 2 2 4 17" xfId="3976"/>
    <cellStyle name="Normal 2 2 4 2" xfId="3977"/>
    <cellStyle name="Normal 2 2 4 2 2" xfId="3978"/>
    <cellStyle name="Normal 2 2 4 2_CPU" xfId="3979"/>
    <cellStyle name="Normal 2 2 4 3" xfId="3980"/>
    <cellStyle name="Normal 2 2 4 3 2" xfId="3981"/>
    <cellStyle name="Normal 2 2 4 3_CPU" xfId="3982"/>
    <cellStyle name="Normal 2 2 4 4" xfId="3983"/>
    <cellStyle name="Normal 2 2 4 4 2" xfId="3984"/>
    <cellStyle name="Normal 2 2 4 4_CPU" xfId="3985"/>
    <cellStyle name="Normal 2 2 4 5" xfId="3986"/>
    <cellStyle name="Normal 2 2 4 5 2" xfId="3987"/>
    <cellStyle name="Normal 2 2 4 5_CPU" xfId="3988"/>
    <cellStyle name="Normal 2 2 4 6" xfId="3989"/>
    <cellStyle name="Normal 2 2 4 6 2" xfId="3990"/>
    <cellStyle name="Normal 2 2 4 6_CPU" xfId="3991"/>
    <cellStyle name="Normal 2 2 4 7" xfId="3992"/>
    <cellStyle name="Normal 2 2 4 7 2" xfId="3993"/>
    <cellStyle name="Normal 2 2 4 7_CPU" xfId="3994"/>
    <cellStyle name="Normal 2 2 4 8" xfId="3995"/>
    <cellStyle name="Normal 2 2 4 8 2" xfId="3996"/>
    <cellStyle name="Normal 2 2 4 8_CPU" xfId="3997"/>
    <cellStyle name="Normal 2 2 4 9" xfId="3998"/>
    <cellStyle name="Normal 2 2 4 9 2" xfId="3999"/>
    <cellStyle name="Normal 2 2 4 9_CPU" xfId="4000"/>
    <cellStyle name="Normal 2 2 4_CPU" xfId="4001"/>
    <cellStyle name="Normal 2 2 5" xfId="4002"/>
    <cellStyle name="Normal 2 2 5 10" xfId="4003"/>
    <cellStyle name="Normal 2 2 5 10 2" xfId="4004"/>
    <cellStyle name="Normal 2 2 5 10_CPU" xfId="4005"/>
    <cellStyle name="Normal 2 2 5 11" xfId="4006"/>
    <cellStyle name="Normal 2 2 5 11 2" xfId="4007"/>
    <cellStyle name="Normal 2 2 5 11_CPU" xfId="4008"/>
    <cellStyle name="Normal 2 2 5 12" xfId="4009"/>
    <cellStyle name="Normal 2 2 5 12 2" xfId="4010"/>
    <cellStyle name="Normal 2 2 5 12_CPU" xfId="4011"/>
    <cellStyle name="Normal 2 2 5 13" xfId="4012"/>
    <cellStyle name="Normal 2 2 5 13 2" xfId="4013"/>
    <cellStyle name="Normal 2 2 5 13_CPU" xfId="4014"/>
    <cellStyle name="Normal 2 2 5 14" xfId="4015"/>
    <cellStyle name="Normal 2 2 5 14 2" xfId="4016"/>
    <cellStyle name="Normal 2 2 5 14_CPU" xfId="4017"/>
    <cellStyle name="Normal 2 2 5 15" xfId="4018"/>
    <cellStyle name="Normal 2 2 5 15 2" xfId="4019"/>
    <cellStyle name="Normal 2 2 5 15_CPU" xfId="4020"/>
    <cellStyle name="Normal 2 2 5 16" xfId="4021"/>
    <cellStyle name="Normal 2 2 5 16 2" xfId="4022"/>
    <cellStyle name="Normal 2 2 5 16_CPU" xfId="4023"/>
    <cellStyle name="Normal 2 2 5 17" xfId="4024"/>
    <cellStyle name="Normal 2 2 5 2" xfId="4025"/>
    <cellStyle name="Normal 2 2 5 2 2" xfId="4026"/>
    <cellStyle name="Normal 2 2 5 2_CPU" xfId="4027"/>
    <cellStyle name="Normal 2 2 5 3" xfId="4028"/>
    <cellStyle name="Normal 2 2 5 3 2" xfId="4029"/>
    <cellStyle name="Normal 2 2 5 3_CPU" xfId="4030"/>
    <cellStyle name="Normal 2 2 5 4" xfId="4031"/>
    <cellStyle name="Normal 2 2 5 4 2" xfId="4032"/>
    <cellStyle name="Normal 2 2 5 4_CPU" xfId="4033"/>
    <cellStyle name="Normal 2 2 5 5" xfId="4034"/>
    <cellStyle name="Normal 2 2 5 5 2" xfId="4035"/>
    <cellStyle name="Normal 2 2 5 5_CPU" xfId="4036"/>
    <cellStyle name="Normal 2 2 5 6" xfId="4037"/>
    <cellStyle name="Normal 2 2 5 6 2" xfId="4038"/>
    <cellStyle name="Normal 2 2 5 6_CPU" xfId="4039"/>
    <cellStyle name="Normal 2 2 5 7" xfId="4040"/>
    <cellStyle name="Normal 2 2 5 7 2" xfId="4041"/>
    <cellStyle name="Normal 2 2 5 7_CPU" xfId="4042"/>
    <cellStyle name="Normal 2 2 5 8" xfId="4043"/>
    <cellStyle name="Normal 2 2 5 8 2" xfId="4044"/>
    <cellStyle name="Normal 2 2 5 8_CPU" xfId="4045"/>
    <cellStyle name="Normal 2 2 5 9" xfId="4046"/>
    <cellStyle name="Normal 2 2 5 9 2" xfId="4047"/>
    <cellStyle name="Normal 2 2 5 9_CPU" xfId="4048"/>
    <cellStyle name="Normal 2 2 5_CPU" xfId="4049"/>
    <cellStyle name="Normal 2 2_CPU" xfId="4060"/>
    <cellStyle name="Normal 2 20" xfId="4050"/>
    <cellStyle name="Normal 2 21" xfId="4051"/>
    <cellStyle name="Normal 2 22" xfId="4052"/>
    <cellStyle name="Normal 2 23" xfId="4053"/>
    <cellStyle name="Normal 2 24" xfId="4054"/>
    <cellStyle name="Normal 2 25" xfId="4055"/>
    <cellStyle name="Normal 2 26" xfId="4056"/>
    <cellStyle name="Normal 2 27" xfId="4057"/>
    <cellStyle name="Normal 2 28" xfId="4058"/>
    <cellStyle name="Normal 2 29" xfId="4059"/>
    <cellStyle name="Normal 2 3" xfId="4061"/>
    <cellStyle name="Normal 2 3 2" xfId="4062"/>
    <cellStyle name="Normal 2 3_CPU" xfId="4073"/>
    <cellStyle name="Normal 2 30" xfId="4063"/>
    <cellStyle name="Normal 2 31" xfId="4064"/>
    <cellStyle name="Normal 2 32" xfId="4065"/>
    <cellStyle name="Normal 2 33" xfId="4066"/>
    <cellStyle name="Normal 2 34" xfId="4067"/>
    <cellStyle name="Normal 2 35" xfId="4068"/>
    <cellStyle name="Normal 2 36" xfId="4069"/>
    <cellStyle name="Normal 2 37" xfId="4070"/>
    <cellStyle name="Normal 2 38" xfId="4071"/>
    <cellStyle name="Normal 2 39" xfId="4072"/>
    <cellStyle name="Normal 2 4" xfId="4074"/>
    <cellStyle name="Normal 2 4 2" xfId="4075"/>
    <cellStyle name="Normal 2 4_CPU" xfId="4079"/>
    <cellStyle name="Normal 2 40" xfId="4076"/>
    <cellStyle name="Normal 2 41" xfId="4077"/>
    <cellStyle name="Normal 2 42" xfId="4078"/>
    <cellStyle name="Normal 2 5" xfId="4080"/>
    <cellStyle name="Normal 2 6" xfId="4081"/>
    <cellStyle name="Normal 2 7" xfId="4082"/>
    <cellStyle name="Normal 2 8" xfId="4083"/>
    <cellStyle name="Normal 2 9" xfId="4084"/>
    <cellStyle name="Normal 2_CPU" xfId="4141"/>
    <cellStyle name="Normal 23" xfId="4085"/>
    <cellStyle name="Normal 24" xfId="4086"/>
    <cellStyle name="Normal 25" xfId="4087"/>
    <cellStyle name="Normal 256" xfId="4088"/>
    <cellStyle name="Normal 256 10" xfId="4089"/>
    <cellStyle name="Normal 256 10 2" xfId="4090"/>
    <cellStyle name="Normal 256 10_CPU" xfId="4091"/>
    <cellStyle name="Normal 256 11" xfId="4092"/>
    <cellStyle name="Normal 256 11 2" xfId="4093"/>
    <cellStyle name="Normal 256 11_CPU" xfId="4094"/>
    <cellStyle name="Normal 256 12" xfId="4095"/>
    <cellStyle name="Normal 256 12 2" xfId="4096"/>
    <cellStyle name="Normal 256 12_CPU" xfId="4097"/>
    <cellStyle name="Normal 256 13" xfId="4098"/>
    <cellStyle name="Normal 256 13 2" xfId="4099"/>
    <cellStyle name="Normal 256 13_CPU" xfId="4100"/>
    <cellStyle name="Normal 256 14" xfId="4101"/>
    <cellStyle name="Normal 256 14 2" xfId="4102"/>
    <cellStyle name="Normal 256 14_CPU" xfId="4103"/>
    <cellStyle name="Normal 256 15" xfId="4104"/>
    <cellStyle name="Normal 256 15 2" xfId="4105"/>
    <cellStyle name="Normal 256 15_CPU" xfId="4106"/>
    <cellStyle name="Normal 256 16" xfId="4107"/>
    <cellStyle name="Normal 256 16 2" xfId="4108"/>
    <cellStyle name="Normal 256 16_CPU" xfId="4109"/>
    <cellStyle name="Normal 256 17" xfId="4110"/>
    <cellStyle name="Normal 256 17 2" xfId="4111"/>
    <cellStyle name="Normal 256 17_CPU" xfId="4112"/>
    <cellStyle name="Normal 256 18" xfId="4113"/>
    <cellStyle name="Normal 256 2" xfId="4114"/>
    <cellStyle name="Normal 256 3" xfId="4115"/>
    <cellStyle name="Normal 256 3 2" xfId="4116"/>
    <cellStyle name="Normal 256 3_CPU" xfId="4117"/>
    <cellStyle name="Normal 256 4" xfId="4118"/>
    <cellStyle name="Normal 256 4 2" xfId="4119"/>
    <cellStyle name="Normal 256 4_CPU" xfId="4120"/>
    <cellStyle name="Normal 256 5" xfId="4121"/>
    <cellStyle name="Normal 256 5 2" xfId="4122"/>
    <cellStyle name="Normal 256 5_CPU" xfId="4123"/>
    <cellStyle name="Normal 256 6" xfId="4124"/>
    <cellStyle name="Normal 256 6 2" xfId="4125"/>
    <cellStyle name="Normal 256 6_CPU" xfId="4126"/>
    <cellStyle name="Normal 256 7" xfId="4127"/>
    <cellStyle name="Normal 256 7 2" xfId="4128"/>
    <cellStyle name="Normal 256 7_CPU" xfId="4129"/>
    <cellStyle name="Normal 256 8" xfId="4130"/>
    <cellStyle name="Normal 256 8 2" xfId="4131"/>
    <cellStyle name="Normal 256 8_CPU" xfId="4132"/>
    <cellStyle name="Normal 256 9" xfId="4133"/>
    <cellStyle name="Normal 256 9 2" xfId="4134"/>
    <cellStyle name="Normal 256 9_CPU" xfId="4135"/>
    <cellStyle name="Normal 256_CPU" xfId="4136"/>
    <cellStyle name="Normal 26" xfId="4137"/>
    <cellStyle name="Normal 27" xfId="4138"/>
    <cellStyle name="Normal 28" xfId="4139"/>
    <cellStyle name="Normal 29" xfId="4140"/>
    <cellStyle name="Normal 3" xfId="4142"/>
    <cellStyle name="Normal 3 10" xfId="4143"/>
    <cellStyle name="Normal 3 10 2" xfId="4144"/>
    <cellStyle name="Normal 3 10_CPU" xfId="4145"/>
    <cellStyle name="Normal 3 11" xfId="4146"/>
    <cellStyle name="Normal 3 11 2" xfId="4147"/>
    <cellStyle name="Normal 3 11_CPU" xfId="4148"/>
    <cellStyle name="Normal 3 12" xfId="4149"/>
    <cellStyle name="Normal 3 12 2" xfId="4150"/>
    <cellStyle name="Normal 3 12_CPU" xfId="4151"/>
    <cellStyle name="Normal 3 13" xfId="4152"/>
    <cellStyle name="Normal 3 13 2" xfId="4153"/>
    <cellStyle name="Normal 3 13_CPU" xfId="4154"/>
    <cellStyle name="Normal 3 14" xfId="4155"/>
    <cellStyle name="Normal 3 14 2" xfId="4156"/>
    <cellStyle name="Normal 3 14_CPU" xfId="4157"/>
    <cellStyle name="Normal 3 15" xfId="4158"/>
    <cellStyle name="Normal 3 15 2" xfId="4159"/>
    <cellStyle name="Normal 3 15_CPU" xfId="4160"/>
    <cellStyle name="Normal 3 16" xfId="4161"/>
    <cellStyle name="Normal 3 16 2" xfId="4162"/>
    <cellStyle name="Normal 3 16_CPU" xfId="4163"/>
    <cellStyle name="Normal 3 17" xfId="4164"/>
    <cellStyle name="Normal 3 17 2" xfId="4165"/>
    <cellStyle name="Normal 3 17_CPU" xfId="4166"/>
    <cellStyle name="Normal 3 18" xfId="4167"/>
    <cellStyle name="Normal 3 18 2" xfId="4168"/>
    <cellStyle name="Normal 3 18_CPU" xfId="4169"/>
    <cellStyle name="Normal 3 19" xfId="4170"/>
    <cellStyle name="Normal 3 2" xfId="4171"/>
    <cellStyle name="Normal 3 3" xfId="4172"/>
    <cellStyle name="Normal 3 4" xfId="4173"/>
    <cellStyle name="Normal 3 4 2" xfId="4174"/>
    <cellStyle name="Normal 3 4_CPU" xfId="4175"/>
    <cellStyle name="Normal 3 5" xfId="4176"/>
    <cellStyle name="Normal 3 5 2" xfId="4177"/>
    <cellStyle name="Normal 3 5_CPU" xfId="4178"/>
    <cellStyle name="Normal 3 6" xfId="4179"/>
    <cellStyle name="Normal 3 6 2" xfId="4180"/>
    <cellStyle name="Normal 3 6_CPU" xfId="4181"/>
    <cellStyle name="Normal 3 7" xfId="4182"/>
    <cellStyle name="Normal 3 7 2" xfId="4183"/>
    <cellStyle name="Normal 3 7_CPU" xfId="4184"/>
    <cellStyle name="Normal 3 8" xfId="4185"/>
    <cellStyle name="Normal 3 8 2" xfId="4186"/>
    <cellStyle name="Normal 3 8_CPU" xfId="4187"/>
    <cellStyle name="Normal 3 9" xfId="4188"/>
    <cellStyle name="Normal 3 9 2" xfId="4189"/>
    <cellStyle name="Normal 3 9_CPU" xfId="4190"/>
    <cellStyle name="Normal 3_CPU" xfId="4201"/>
    <cellStyle name="Normal 30" xfId="4191"/>
    <cellStyle name="Normal 31" xfId="4192"/>
    <cellStyle name="Normal 32" xfId="4193"/>
    <cellStyle name="Normal 33" xfId="4194"/>
    <cellStyle name="Normal 34" xfId="4195"/>
    <cellStyle name="Normal 35" xfId="4196"/>
    <cellStyle name="Normal 36" xfId="4197"/>
    <cellStyle name="Normal 37" xfId="4198"/>
    <cellStyle name="Normal 38" xfId="4199"/>
    <cellStyle name="Normal 39" xfId="4200"/>
    <cellStyle name="Normal 4" xfId="4202"/>
    <cellStyle name="Normal 4 10" xfId="4203"/>
    <cellStyle name="Normal 4 10 2" xfId="4204"/>
    <cellStyle name="Normal 4 10_CPU" xfId="4205"/>
    <cellStyle name="Normal 4 11" xfId="4206"/>
    <cellStyle name="Normal 4 11 2" xfId="4207"/>
    <cellStyle name="Normal 4 11_CPU" xfId="4208"/>
    <cellStyle name="Normal 4 12" xfId="4209"/>
    <cellStyle name="Normal 4 12 2" xfId="4210"/>
    <cellStyle name="Normal 4 12_CPU" xfId="4211"/>
    <cellStyle name="Normal 4 13" xfId="4212"/>
    <cellStyle name="Normal 4 13 2" xfId="4213"/>
    <cellStyle name="Normal 4 13_CPU" xfId="4214"/>
    <cellStyle name="Normal 4 14" xfId="4215"/>
    <cellStyle name="Normal 4 14 2" xfId="4216"/>
    <cellStyle name="Normal 4 14_CPU" xfId="4217"/>
    <cellStyle name="Normal 4 15" xfId="4218"/>
    <cellStyle name="Normal 4 15 2" xfId="4219"/>
    <cellStyle name="Normal 4 15_CPU" xfId="4220"/>
    <cellStyle name="Normal 4 16" xfId="4221"/>
    <cellStyle name="Normal 4 16 2" xfId="4222"/>
    <cellStyle name="Normal 4 16_CPU" xfId="4223"/>
    <cellStyle name="Normal 4 17" xfId="4224"/>
    <cellStyle name="Normal 4 17 2" xfId="4225"/>
    <cellStyle name="Normal 4 17_CPU" xfId="4226"/>
    <cellStyle name="Normal 4 18" xfId="4227"/>
    <cellStyle name="Normal 4 18 2" xfId="4228"/>
    <cellStyle name="Normal 4 18_CPU" xfId="4229"/>
    <cellStyle name="Normal 4 19" xfId="4230"/>
    <cellStyle name="Normal 4 19 2" xfId="4231"/>
    <cellStyle name="Normal 4 19_CPU" xfId="4232"/>
    <cellStyle name="Normal 4 2" xfId="4233"/>
    <cellStyle name="Normal 4 2 2" xfId="4234"/>
    <cellStyle name="Normal 4 2 3" xfId="4235"/>
    <cellStyle name="Normal 4 2 4" xfId="4236"/>
    <cellStyle name="Normal 4 2 5" xfId="4237"/>
    <cellStyle name="Normal 4 2 6" xfId="4238"/>
    <cellStyle name="Normal 4 2 7" xfId="4239"/>
    <cellStyle name="Normal 4 2 8" xfId="4240"/>
    <cellStyle name="Normal 4 2_CPU" xfId="4254"/>
    <cellStyle name="Normal 4 20" xfId="4241"/>
    <cellStyle name="Normal 4 20 2" xfId="4242"/>
    <cellStyle name="Normal 4 20_CPU" xfId="4243"/>
    <cellStyle name="Normal 4 21" xfId="4244"/>
    <cellStyle name="Normal 4 21 2" xfId="4245"/>
    <cellStyle name="Normal 4 21_CPU" xfId="4246"/>
    <cellStyle name="Normal 4 22" xfId="4247"/>
    <cellStyle name="Normal 4 22 2" xfId="4248"/>
    <cellStyle name="Normal 4 22_CPU" xfId="4249"/>
    <cellStyle name="Normal 4 23" xfId="4250"/>
    <cellStyle name="Normal 4 23 2" xfId="4251"/>
    <cellStyle name="Normal 4 23_CPU" xfId="4252"/>
    <cellStyle name="Normal 4 24" xfId="4253"/>
    <cellStyle name="Normal 4 3" xfId="4255"/>
    <cellStyle name="Normal 4 3 2" xfId="4256"/>
    <cellStyle name="Normal 4 3 3" xfId="4257"/>
    <cellStyle name="Normal 4 3_CPU" xfId="4258"/>
    <cellStyle name="Normal 4 4" xfId="4259"/>
    <cellStyle name="Normal 4 5" xfId="4260"/>
    <cellStyle name="Normal 4 6" xfId="4261"/>
    <cellStyle name="Normal 4 7" xfId="4262"/>
    <cellStyle name="Normal 4 7 10" xfId="4263"/>
    <cellStyle name="Normal 4 7 10 2" xfId="4264"/>
    <cellStyle name="Normal 4 7 10_CPU" xfId="4265"/>
    <cellStyle name="Normal 4 7 11" xfId="4266"/>
    <cellStyle name="Normal 4 7 11 2" xfId="4267"/>
    <cellStyle name="Normal 4 7 11_CPU" xfId="4268"/>
    <cellStyle name="Normal 4 7 12" xfId="4269"/>
    <cellStyle name="Normal 4 7 12 2" xfId="4270"/>
    <cellStyle name="Normal 4 7 12_CPU" xfId="4271"/>
    <cellStyle name="Normal 4 7 13" xfId="4272"/>
    <cellStyle name="Normal 4 7 13 2" xfId="4273"/>
    <cellStyle name="Normal 4 7 13_CPU" xfId="4274"/>
    <cellStyle name="Normal 4 7 14" xfId="4275"/>
    <cellStyle name="Normal 4 7 14 2" xfId="4276"/>
    <cellStyle name="Normal 4 7 14_CPU" xfId="4277"/>
    <cellStyle name="Normal 4 7 15" xfId="4278"/>
    <cellStyle name="Normal 4 7 15 2" xfId="4279"/>
    <cellStyle name="Normal 4 7 15_CPU" xfId="4280"/>
    <cellStyle name="Normal 4 7 16" xfId="4281"/>
    <cellStyle name="Normal 4 7 16 2" xfId="4282"/>
    <cellStyle name="Normal 4 7 16_CPU" xfId="4283"/>
    <cellStyle name="Normal 4 7 17" xfId="4284"/>
    <cellStyle name="Normal 4 7 2" xfId="4285"/>
    <cellStyle name="Normal 4 7 2 2" xfId="4286"/>
    <cellStyle name="Normal 4 7 2_CPU" xfId="4287"/>
    <cellStyle name="Normal 4 7 3" xfId="4288"/>
    <cellStyle name="Normal 4 7 3 2" xfId="4289"/>
    <cellStyle name="Normal 4 7 3_CPU" xfId="4290"/>
    <cellStyle name="Normal 4 7 4" xfId="4291"/>
    <cellStyle name="Normal 4 7 4 2" xfId="4292"/>
    <cellStyle name="Normal 4 7 4_CPU" xfId="4293"/>
    <cellStyle name="Normal 4 7 5" xfId="4294"/>
    <cellStyle name="Normal 4 7 5 2" xfId="4295"/>
    <cellStyle name="Normal 4 7 5_CPU" xfId="4296"/>
    <cellStyle name="Normal 4 7 6" xfId="4297"/>
    <cellStyle name="Normal 4 7 6 2" xfId="4298"/>
    <cellStyle name="Normal 4 7 6_CPU" xfId="4299"/>
    <cellStyle name="Normal 4 7 7" xfId="4300"/>
    <cellStyle name="Normal 4 7 7 2" xfId="4301"/>
    <cellStyle name="Normal 4 7 7_CPU" xfId="4302"/>
    <cellStyle name="Normal 4 7 8" xfId="4303"/>
    <cellStyle name="Normal 4 7 8 2" xfId="4304"/>
    <cellStyle name="Normal 4 7 8_CPU" xfId="4305"/>
    <cellStyle name="Normal 4 7 9" xfId="4306"/>
    <cellStyle name="Normal 4 7 9 2" xfId="4307"/>
    <cellStyle name="Normal 4 7 9_CPU" xfId="4308"/>
    <cellStyle name="Normal 4 7_CPU" xfId="4309"/>
    <cellStyle name="Normal 4 8" xfId="4310"/>
    <cellStyle name="Normal 4 8 10" xfId="4311"/>
    <cellStyle name="Normal 4 8 10 2" xfId="4312"/>
    <cellStyle name="Normal 4 8 10_CPU" xfId="4313"/>
    <cellStyle name="Normal 4 8 11" xfId="4314"/>
    <cellStyle name="Normal 4 8 11 2" xfId="4315"/>
    <cellStyle name="Normal 4 8 11_CPU" xfId="4316"/>
    <cellStyle name="Normal 4 8 12" xfId="4317"/>
    <cellStyle name="Normal 4 8 12 2" xfId="4318"/>
    <cellStyle name="Normal 4 8 12_CPU" xfId="4319"/>
    <cellStyle name="Normal 4 8 13" xfId="4320"/>
    <cellStyle name="Normal 4 8 13 2" xfId="4321"/>
    <cellStyle name="Normal 4 8 13_CPU" xfId="4322"/>
    <cellStyle name="Normal 4 8 14" xfId="4323"/>
    <cellStyle name="Normal 4 8 14 2" xfId="4324"/>
    <cellStyle name="Normal 4 8 14_CPU" xfId="4325"/>
    <cellStyle name="Normal 4 8 15" xfId="4326"/>
    <cellStyle name="Normal 4 8 15 2" xfId="4327"/>
    <cellStyle name="Normal 4 8 15_CPU" xfId="4328"/>
    <cellStyle name="Normal 4 8 16" xfId="4329"/>
    <cellStyle name="Normal 4 8 16 2" xfId="4330"/>
    <cellStyle name="Normal 4 8 16_CPU" xfId="4331"/>
    <cellStyle name="Normal 4 8 17" xfId="4332"/>
    <cellStyle name="Normal 4 8 2" xfId="4333"/>
    <cellStyle name="Normal 4 8 2 2" xfId="4334"/>
    <cellStyle name="Normal 4 8 2_CPU" xfId="4335"/>
    <cellStyle name="Normal 4 8 3" xfId="4336"/>
    <cellStyle name="Normal 4 8 3 2" xfId="4337"/>
    <cellStyle name="Normal 4 8 3_CPU" xfId="4338"/>
    <cellStyle name="Normal 4 8 4" xfId="4339"/>
    <cellStyle name="Normal 4 8 4 2" xfId="4340"/>
    <cellStyle name="Normal 4 8 4_CPU" xfId="4341"/>
    <cellStyle name="Normal 4 8 5" xfId="4342"/>
    <cellStyle name="Normal 4 8 5 2" xfId="4343"/>
    <cellStyle name="Normal 4 8 5_CPU" xfId="4344"/>
    <cellStyle name="Normal 4 8 6" xfId="4345"/>
    <cellStyle name="Normal 4 8 6 2" xfId="4346"/>
    <cellStyle name="Normal 4 8 6_CPU" xfId="4347"/>
    <cellStyle name="Normal 4 8 7" xfId="4348"/>
    <cellStyle name="Normal 4 8 7 2" xfId="4349"/>
    <cellStyle name="Normal 4 8 7_CPU" xfId="4350"/>
    <cellStyle name="Normal 4 8 8" xfId="4351"/>
    <cellStyle name="Normal 4 8 8 2" xfId="4352"/>
    <cellStyle name="Normal 4 8 8_CPU" xfId="4353"/>
    <cellStyle name="Normal 4 8 9" xfId="4354"/>
    <cellStyle name="Normal 4 8 9 2" xfId="4355"/>
    <cellStyle name="Normal 4 8 9_CPU" xfId="4356"/>
    <cellStyle name="Normal 4 8_CPU" xfId="4357"/>
    <cellStyle name="Normal 4 9" xfId="4358"/>
    <cellStyle name="Normal 4 9 2" xfId="4359"/>
    <cellStyle name="Normal 4 9_CPU" xfId="4360"/>
    <cellStyle name="Normal 4_CPU" xfId="4372"/>
    <cellStyle name="Normal 40" xfId="4361"/>
    <cellStyle name="Normal 41" xfId="4362"/>
    <cellStyle name="Normal 42" xfId="4363"/>
    <cellStyle name="Normal 43" xfId="4364"/>
    <cellStyle name="Normal 44" xfId="4365"/>
    <cellStyle name="Normal 45" xfId="4366"/>
    <cellStyle name="Normal 46" xfId="4367"/>
    <cellStyle name="Normal 47" xfId="4368"/>
    <cellStyle name="Normal 48" xfId="4369"/>
    <cellStyle name="Normal 48 2" xfId="4370"/>
    <cellStyle name="Normal 48_CPU" xfId="4371"/>
    <cellStyle name="Normal 5" xfId="4373"/>
    <cellStyle name="Normal 5 2" xfId="4374"/>
    <cellStyle name="Normal 5 2 2" xfId="4375"/>
    <cellStyle name="Normal 5 2 3" xfId="4376"/>
    <cellStyle name="Normal 5 2_CPU" xfId="4377"/>
    <cellStyle name="Normal 5 3" xfId="4378"/>
    <cellStyle name="Normal 5 3 2" xfId="4379"/>
    <cellStyle name="Normal 5 3 3" xfId="4380"/>
    <cellStyle name="Normal 5 3_CPU" xfId="4381"/>
    <cellStyle name="Normal 5 4" xfId="4382"/>
    <cellStyle name="Normal 5 5" xfId="4383"/>
    <cellStyle name="Normal 5 6" xfId="4384"/>
    <cellStyle name="Normal 5_CPU" xfId="4385"/>
    <cellStyle name="Normal 6" xfId="4386"/>
    <cellStyle name="Normal 6 2" xfId="4387"/>
    <cellStyle name="Normal 6 2 10" xfId="4388"/>
    <cellStyle name="Normal 6 2 10 2" xfId="4389"/>
    <cellStyle name="Normal 6 2 10_CPU" xfId="4390"/>
    <cellStyle name="Normal 6 2 11" xfId="4391"/>
    <cellStyle name="Normal 6 2 11 2" xfId="4392"/>
    <cellStyle name="Normal 6 2 11_CPU" xfId="4393"/>
    <cellStyle name="Normal 6 2 12" xfId="4394"/>
    <cellStyle name="Normal 6 2 12 2" xfId="4395"/>
    <cellStyle name="Normal 6 2 12_CPU" xfId="4396"/>
    <cellStyle name="Normal 6 2 13" xfId="4397"/>
    <cellStyle name="Normal 6 2 13 2" xfId="4398"/>
    <cellStyle name="Normal 6 2 13_CPU" xfId="4399"/>
    <cellStyle name="Normal 6 2 14" xfId="4400"/>
    <cellStyle name="Normal 6 2 14 2" xfId="4401"/>
    <cellStyle name="Normal 6 2 14_CPU" xfId="4402"/>
    <cellStyle name="Normal 6 2 15" xfId="4403"/>
    <cellStyle name="Normal 6 2 15 2" xfId="4404"/>
    <cellStyle name="Normal 6 2 15_CPU" xfId="4405"/>
    <cellStyle name="Normal 6 2 16" xfId="4406"/>
    <cellStyle name="Normal 6 2 16 2" xfId="4407"/>
    <cellStyle name="Normal 6 2 16_CPU" xfId="4408"/>
    <cellStyle name="Normal 6 2 17" xfId="4409"/>
    <cellStyle name="Normal 6 2 17 2" xfId="4410"/>
    <cellStyle name="Normal 6 2 17_CPU" xfId="4411"/>
    <cellStyle name="Normal 6 2 18" xfId="4412"/>
    <cellStyle name="Normal 6 2 18 2" xfId="4413"/>
    <cellStyle name="Normal 6 2 18_CPU" xfId="4414"/>
    <cellStyle name="Normal 6 2 19" xfId="4415"/>
    <cellStyle name="Normal 6 2 19 2" xfId="4416"/>
    <cellStyle name="Normal 6 2 19_CPU" xfId="4417"/>
    <cellStyle name="Normal 6 2 2" xfId="4418"/>
    <cellStyle name="Normal 6 2 20" xfId="4419"/>
    <cellStyle name="Normal 6 2 3" xfId="4420"/>
    <cellStyle name="Normal 6 2 4" xfId="4421"/>
    <cellStyle name="Normal 6 2 5" xfId="4422"/>
    <cellStyle name="Normal 6 2 5 2" xfId="4423"/>
    <cellStyle name="Normal 6 2 5_CPU" xfId="4424"/>
    <cellStyle name="Normal 6 2 6" xfId="4425"/>
    <cellStyle name="Normal 6 2 6 2" xfId="4426"/>
    <cellStyle name="Normal 6 2 6_CPU" xfId="4427"/>
    <cellStyle name="Normal 6 2 7" xfId="4428"/>
    <cellStyle name="Normal 6 2 7 2" xfId="4429"/>
    <cellStyle name="Normal 6 2 7_CPU" xfId="4430"/>
    <cellStyle name="Normal 6 2 8" xfId="4431"/>
    <cellStyle name="Normal 6 2 8 2" xfId="4432"/>
    <cellStyle name="Normal 6 2 8_CPU" xfId="4433"/>
    <cellStyle name="Normal 6 2 9" xfId="4434"/>
    <cellStyle name="Normal 6 2 9 2" xfId="4435"/>
    <cellStyle name="Normal 6 2 9_CPU" xfId="4436"/>
    <cellStyle name="Normal 6 2_CPU" xfId="4437"/>
    <cellStyle name="Normal 6 3" xfId="4438"/>
    <cellStyle name="Normal 6 3 2" xfId="4439"/>
    <cellStyle name="Normal 6 3 3" xfId="4440"/>
    <cellStyle name="Normal 6 3_CPU" xfId="4441"/>
    <cellStyle name="Normal 6 4" xfId="4442"/>
    <cellStyle name="Normal 6 5" xfId="4443"/>
    <cellStyle name="Normal 6_CPU" xfId="4444"/>
    <cellStyle name="Normal 7" xfId="4445"/>
    <cellStyle name="Normal 7 2" xfId="4446"/>
    <cellStyle name="Normal 8" xfId="4447"/>
    <cellStyle name="Normal 9" xfId="4448"/>
    <cellStyle name="Normal 9 2" xfId="4449"/>
    <cellStyle name="Normal 9 2 2" xfId="4450"/>
    <cellStyle name="Normal 9 2 3" xfId="4451"/>
    <cellStyle name="Normal 9 2_CPU" xfId="4452"/>
    <cellStyle name="Normal 9 3" xfId="4453"/>
    <cellStyle name="Normal 9 3 2" xfId="4454"/>
    <cellStyle name="Normal 9 3 3" xfId="4455"/>
    <cellStyle name="Normal 9 3_CPU" xfId="4456"/>
    <cellStyle name="Normal 9 4" xfId="4457"/>
    <cellStyle name="Normal 9 5" xfId="4458"/>
    <cellStyle name="Normal 9_CPU" xfId="4459"/>
    <cellStyle name="Nota 10" xfId="4460"/>
    <cellStyle name="Nota 10 2" xfId="4461"/>
    <cellStyle name="Nota 10_CPU" xfId="4492"/>
    <cellStyle name="Nota 100" xfId="4462"/>
    <cellStyle name="Nota 100 2" xfId="4463"/>
    <cellStyle name="Nota 100_CPU" xfId="4464"/>
    <cellStyle name="Nota 101" xfId="4465"/>
    <cellStyle name="Nota 101 2" xfId="4466"/>
    <cellStyle name="Nota 101_CPU" xfId="4467"/>
    <cellStyle name="Nota 102" xfId="4468"/>
    <cellStyle name="Nota 102 2" xfId="4469"/>
    <cellStyle name="Nota 102_CPU" xfId="4470"/>
    <cellStyle name="Nota 103" xfId="4471"/>
    <cellStyle name="Nota 103 2" xfId="4472"/>
    <cellStyle name="Nota 103_CPU" xfId="4473"/>
    <cellStyle name="Nota 104" xfId="4474"/>
    <cellStyle name="Nota 104 2" xfId="4475"/>
    <cellStyle name="Nota 104_CPU" xfId="4476"/>
    <cellStyle name="Nota 105" xfId="4477"/>
    <cellStyle name="Nota 105 2" xfId="4478"/>
    <cellStyle name="Nota 105_CPU" xfId="4479"/>
    <cellStyle name="Nota 106" xfId="4480"/>
    <cellStyle name="Nota 106 2" xfId="4481"/>
    <cellStyle name="Nota 106_CPU" xfId="4482"/>
    <cellStyle name="Nota 107" xfId="4483"/>
    <cellStyle name="Nota 107 2" xfId="4484"/>
    <cellStyle name="Nota 107_CPU" xfId="4485"/>
    <cellStyle name="Nota 108" xfId="4486"/>
    <cellStyle name="Nota 108 2" xfId="4487"/>
    <cellStyle name="Nota 108_CPU" xfId="4488"/>
    <cellStyle name="Nota 109" xfId="4489"/>
    <cellStyle name="Nota 109 2" xfId="4490"/>
    <cellStyle name="Nota 109_CPU" xfId="4491"/>
    <cellStyle name="Nota 11" xfId="4493"/>
    <cellStyle name="Nota 11 2" xfId="4494"/>
    <cellStyle name="Nota 11_CPU" xfId="4525"/>
    <cellStyle name="Nota 110" xfId="4495"/>
    <cellStyle name="Nota 110 2" xfId="4496"/>
    <cellStyle name="Nota 110_CPU" xfId="4497"/>
    <cellStyle name="Nota 111" xfId="4498"/>
    <cellStyle name="Nota 111 2" xfId="4499"/>
    <cellStyle name="Nota 111_CPU" xfId="4500"/>
    <cellStyle name="Nota 112" xfId="4501"/>
    <cellStyle name="Nota 112 2" xfId="4502"/>
    <cellStyle name="Nota 112_CPU" xfId="4503"/>
    <cellStyle name="Nota 113" xfId="4504"/>
    <cellStyle name="Nota 113 2" xfId="4505"/>
    <cellStyle name="Nota 113_CPU" xfId="4506"/>
    <cellStyle name="Nota 114" xfId="4507"/>
    <cellStyle name="Nota 114 2" xfId="4508"/>
    <cellStyle name="Nota 114_CPU" xfId="4509"/>
    <cellStyle name="Nota 115" xfId="4510"/>
    <cellStyle name="Nota 115 2" xfId="4511"/>
    <cellStyle name="Nota 115_CPU" xfId="4512"/>
    <cellStyle name="Nota 116" xfId="4513"/>
    <cellStyle name="Nota 116 2" xfId="4514"/>
    <cellStyle name="Nota 116_CPU" xfId="4515"/>
    <cellStyle name="Nota 117" xfId="4516"/>
    <cellStyle name="Nota 117 2" xfId="4517"/>
    <cellStyle name="Nota 117_CPU" xfId="4518"/>
    <cellStyle name="Nota 118" xfId="4519"/>
    <cellStyle name="Nota 118 2" xfId="4520"/>
    <cellStyle name="Nota 118_CPU" xfId="4521"/>
    <cellStyle name="Nota 119" xfId="4522"/>
    <cellStyle name="Nota 119 2" xfId="4523"/>
    <cellStyle name="Nota 119_CPU" xfId="4524"/>
    <cellStyle name="Nota 12" xfId="4526"/>
    <cellStyle name="Nota 12 2" xfId="4527"/>
    <cellStyle name="Nota 12_CPU" xfId="4528"/>
    <cellStyle name="Nota 13" xfId="4529"/>
    <cellStyle name="Nota 13 2" xfId="4530"/>
    <cellStyle name="Nota 13_CPU" xfId="4531"/>
    <cellStyle name="Nota 14" xfId="4532"/>
    <cellStyle name="Nota 14 2" xfId="4533"/>
    <cellStyle name="Nota 14_CPU" xfId="4534"/>
    <cellStyle name="Nota 15" xfId="4535"/>
    <cellStyle name="Nota 15 2" xfId="4536"/>
    <cellStyle name="Nota 15_CPU" xfId="4537"/>
    <cellStyle name="Nota 16" xfId="4538"/>
    <cellStyle name="Nota 16 2" xfId="4539"/>
    <cellStyle name="Nota 16_CPU" xfId="4540"/>
    <cellStyle name="Nota 17" xfId="4541"/>
    <cellStyle name="Nota 17 2" xfId="4542"/>
    <cellStyle name="Nota 17_CPU" xfId="4543"/>
    <cellStyle name="Nota 18" xfId="4544"/>
    <cellStyle name="Nota 18 2" xfId="4545"/>
    <cellStyle name="Nota 18_CPU" xfId="4546"/>
    <cellStyle name="Nota 19" xfId="4547"/>
    <cellStyle name="Nota 19 2" xfId="4548"/>
    <cellStyle name="Nota 19_CPU" xfId="4549"/>
    <cellStyle name="Nota 2" xfId="4550"/>
    <cellStyle name="Nota 2 10" xfId="4551"/>
    <cellStyle name="Nota 2 10 2" xfId="4552"/>
    <cellStyle name="Nota 2 10_CPU" xfId="4553"/>
    <cellStyle name="Nota 2 11" xfId="4554"/>
    <cellStyle name="Nota 2 11 2" xfId="4555"/>
    <cellStyle name="Nota 2 11_CPU" xfId="4556"/>
    <cellStyle name="Nota 2 12" xfId="4557"/>
    <cellStyle name="Nota 2 12 2" xfId="4558"/>
    <cellStyle name="Nota 2 12_CPU" xfId="4559"/>
    <cellStyle name="Nota 2 13" xfId="4560"/>
    <cellStyle name="Nota 2 13 2" xfId="4561"/>
    <cellStyle name="Nota 2 13_CPU" xfId="4562"/>
    <cellStyle name="Nota 2 14" xfId="4563"/>
    <cellStyle name="Nota 2 14 2" xfId="4564"/>
    <cellStyle name="Nota 2 14_CPU" xfId="4565"/>
    <cellStyle name="Nota 2 15" xfId="4566"/>
    <cellStyle name="Nota 2 15 2" xfId="4567"/>
    <cellStyle name="Nota 2 15_CPU" xfId="4568"/>
    <cellStyle name="Nota 2 16" xfId="4569"/>
    <cellStyle name="Nota 2 16 2" xfId="4570"/>
    <cellStyle name="Nota 2 16_CPU" xfId="4571"/>
    <cellStyle name="Nota 2 17" xfId="4572"/>
    <cellStyle name="Nota 2 17 2" xfId="4573"/>
    <cellStyle name="Nota 2 17_CPU" xfId="4574"/>
    <cellStyle name="Nota 2 18" xfId="4575"/>
    <cellStyle name="Nota 2 18 2" xfId="4576"/>
    <cellStyle name="Nota 2 18_CPU" xfId="4577"/>
    <cellStyle name="Nota 2 19" xfId="4578"/>
    <cellStyle name="Nota 2 19 2" xfId="4579"/>
    <cellStyle name="Nota 2 19_CPU" xfId="4580"/>
    <cellStyle name="Nota 2 2" xfId="4581"/>
    <cellStyle name="Nota 2 2 2" xfId="4582"/>
    <cellStyle name="Nota 2 2 3" xfId="4583"/>
    <cellStyle name="Nota 2 2_CPU" xfId="4591"/>
    <cellStyle name="Nota 2 20" xfId="4584"/>
    <cellStyle name="Nota 2 20 2" xfId="4585"/>
    <cellStyle name="Nota 2 20_CPU" xfId="4586"/>
    <cellStyle name="Nota 2 21" xfId="4587"/>
    <cellStyle name="Nota 2 21 2" xfId="4588"/>
    <cellStyle name="Nota 2 21_CPU" xfId="4589"/>
    <cellStyle name="Nota 2 22" xfId="4590"/>
    <cellStyle name="Nota 2 3" xfId="4592"/>
    <cellStyle name="Nota 2 3 2" xfId="4593"/>
    <cellStyle name="Nota 2 3 3" xfId="4594"/>
    <cellStyle name="Nota 2 3_CPU" xfId="4595"/>
    <cellStyle name="Nota 2 4" xfId="4596"/>
    <cellStyle name="Nota 2 5" xfId="4597"/>
    <cellStyle name="Nota 2 6" xfId="4598"/>
    <cellStyle name="Nota 2 7" xfId="4599"/>
    <cellStyle name="Nota 2 7 2" xfId="4600"/>
    <cellStyle name="Nota 2 7_CPU" xfId="4601"/>
    <cellStyle name="Nota 2 8" xfId="4602"/>
    <cellStyle name="Nota 2 8 2" xfId="4603"/>
    <cellStyle name="Nota 2 8_CPU" xfId="4604"/>
    <cellStyle name="Nota 2 9" xfId="4605"/>
    <cellStyle name="Nota 2 9 2" xfId="4606"/>
    <cellStyle name="Nota 2 9_CPU" xfId="4607"/>
    <cellStyle name="Nota 2_CPU" xfId="4638"/>
    <cellStyle name="Nota 20" xfId="4608"/>
    <cellStyle name="Nota 20 2" xfId="4609"/>
    <cellStyle name="Nota 20_CPU" xfId="4610"/>
    <cellStyle name="Nota 21" xfId="4611"/>
    <cellStyle name="Nota 21 2" xfId="4612"/>
    <cellStyle name="Nota 21_CPU" xfId="4613"/>
    <cellStyle name="Nota 22" xfId="4614"/>
    <cellStyle name="Nota 22 2" xfId="4615"/>
    <cellStyle name="Nota 22_CPU" xfId="4616"/>
    <cellStyle name="Nota 23" xfId="4617"/>
    <cellStyle name="Nota 23 2" xfId="4618"/>
    <cellStyle name="Nota 23_CPU" xfId="4619"/>
    <cellStyle name="Nota 24" xfId="4620"/>
    <cellStyle name="Nota 24 2" xfId="4621"/>
    <cellStyle name="Nota 24_CPU" xfId="4622"/>
    <cellStyle name="Nota 25" xfId="4623"/>
    <cellStyle name="Nota 25 2" xfId="4624"/>
    <cellStyle name="Nota 25_CPU" xfId="4625"/>
    <cellStyle name="Nota 26" xfId="4626"/>
    <cellStyle name="Nota 26 2" xfId="4627"/>
    <cellStyle name="Nota 26_CPU" xfId="4628"/>
    <cellStyle name="Nota 27" xfId="4629"/>
    <cellStyle name="Nota 27 2" xfId="4630"/>
    <cellStyle name="Nota 27_CPU" xfId="4631"/>
    <cellStyle name="Nota 28" xfId="4632"/>
    <cellStyle name="Nota 28 2" xfId="4633"/>
    <cellStyle name="Nota 28_CPU" xfId="4634"/>
    <cellStyle name="Nota 29" xfId="4635"/>
    <cellStyle name="Nota 29 2" xfId="4636"/>
    <cellStyle name="Nota 29_CPU" xfId="4637"/>
    <cellStyle name="Nota 3" xfId="4639"/>
    <cellStyle name="Nota 3 2" xfId="4640"/>
    <cellStyle name="Nota 3 2 2" xfId="4641"/>
    <cellStyle name="Nota 3 2 3" xfId="4642"/>
    <cellStyle name="Nota 3 2_CPU" xfId="4643"/>
    <cellStyle name="Nota 3 3" xfId="4644"/>
    <cellStyle name="Nota 3 3 2" xfId="4645"/>
    <cellStyle name="Nota 3 3 3" xfId="4646"/>
    <cellStyle name="Nota 3 3_CPU" xfId="4647"/>
    <cellStyle name="Nota 3 4" xfId="4648"/>
    <cellStyle name="Nota 3 5" xfId="4649"/>
    <cellStyle name="Nota 3_CPU" xfId="4680"/>
    <cellStyle name="Nota 30" xfId="4650"/>
    <cellStyle name="Nota 30 2" xfId="4651"/>
    <cellStyle name="Nota 30_CPU" xfId="4652"/>
    <cellStyle name="Nota 31" xfId="4653"/>
    <cellStyle name="Nota 31 2" xfId="4654"/>
    <cellStyle name="Nota 31_CPU" xfId="4655"/>
    <cellStyle name="Nota 32" xfId="4656"/>
    <cellStyle name="Nota 32 2" xfId="4657"/>
    <cellStyle name="Nota 32_CPU" xfId="4658"/>
    <cellStyle name="Nota 33" xfId="4659"/>
    <cellStyle name="Nota 33 2" xfId="4660"/>
    <cellStyle name="Nota 33_CPU" xfId="4661"/>
    <cellStyle name="Nota 34" xfId="4662"/>
    <cellStyle name="Nota 34 2" xfId="4663"/>
    <cellStyle name="Nota 34_CPU" xfId="4664"/>
    <cellStyle name="Nota 35" xfId="4665"/>
    <cellStyle name="Nota 35 2" xfId="4666"/>
    <cellStyle name="Nota 35_CPU" xfId="4667"/>
    <cellStyle name="Nota 36" xfId="4668"/>
    <cellStyle name="Nota 36 2" xfId="4669"/>
    <cellStyle name="Nota 36_CPU" xfId="4670"/>
    <cellStyle name="Nota 37" xfId="4671"/>
    <cellStyle name="Nota 37 2" xfId="4672"/>
    <cellStyle name="Nota 37_CPU" xfId="4673"/>
    <cellStyle name="Nota 38" xfId="4674"/>
    <cellStyle name="Nota 38 2" xfId="4675"/>
    <cellStyle name="Nota 38_CPU" xfId="4676"/>
    <cellStyle name="Nota 39" xfId="4677"/>
    <cellStyle name="Nota 39 2" xfId="4678"/>
    <cellStyle name="Nota 39_CPU" xfId="4679"/>
    <cellStyle name="Nota 4" xfId="4681"/>
    <cellStyle name="Nota 4 2" xfId="4682"/>
    <cellStyle name="Nota 4 2 2" xfId="4683"/>
    <cellStyle name="Nota 4 2 3" xfId="4684"/>
    <cellStyle name="Nota 4 2_CPU" xfId="4685"/>
    <cellStyle name="Nota 4 3" xfId="4686"/>
    <cellStyle name="Nota 4 3 2" xfId="4687"/>
    <cellStyle name="Nota 4 3 3" xfId="4688"/>
    <cellStyle name="Nota 4 3_CPU" xfId="4689"/>
    <cellStyle name="Nota 4 4" xfId="4690"/>
    <cellStyle name="Nota 4 5" xfId="4691"/>
    <cellStyle name="Nota 4_CPU" xfId="4706"/>
    <cellStyle name="Nota 40" xfId="4692"/>
    <cellStyle name="Nota 40 2" xfId="4693"/>
    <cellStyle name="Nota 40_CPU" xfId="4694"/>
    <cellStyle name="Nota 41" xfId="4695"/>
    <cellStyle name="Nota 41 2" xfId="4696"/>
    <cellStyle name="Nota 41_CPU" xfId="4697"/>
    <cellStyle name="Nota 42" xfId="4698"/>
    <cellStyle name="Nota 43" xfId="4699"/>
    <cellStyle name="Nota 44" xfId="4700"/>
    <cellStyle name="Nota 45" xfId="4701"/>
    <cellStyle name="Nota 46" xfId="4702"/>
    <cellStyle name="Nota 47" xfId="4703"/>
    <cellStyle name="Nota 48" xfId="4704"/>
    <cellStyle name="Nota 49" xfId="4705"/>
    <cellStyle name="Nota 5" xfId="4707"/>
    <cellStyle name="Nota 5 2" xfId="4708"/>
    <cellStyle name="Nota 5 2 2" xfId="4709"/>
    <cellStyle name="Nota 5 2 3" xfId="4710"/>
    <cellStyle name="Nota 5 2_CPU" xfId="4711"/>
    <cellStyle name="Nota 5 3" xfId="4712"/>
    <cellStyle name="Nota 5 3 2" xfId="4713"/>
    <cellStyle name="Nota 5 3 3" xfId="4714"/>
    <cellStyle name="Nota 5 3_CPU" xfId="4715"/>
    <cellStyle name="Nota 5 4" xfId="4716"/>
    <cellStyle name="Nota 5 5" xfId="4717"/>
    <cellStyle name="Nota 5_CPU" xfId="4732"/>
    <cellStyle name="Nota 50" xfId="4718"/>
    <cellStyle name="Nota 51" xfId="4719"/>
    <cellStyle name="Nota 52" xfId="4720"/>
    <cellStyle name="Nota 52 2" xfId="4721"/>
    <cellStyle name="Nota 52_CPU" xfId="4722"/>
    <cellStyle name="Nota 53" xfId="4723"/>
    <cellStyle name="Nota 53 2" xfId="4724"/>
    <cellStyle name="Nota 53_CPU" xfId="4725"/>
    <cellStyle name="Nota 54" xfId="4726"/>
    <cellStyle name="Nota 55" xfId="4727"/>
    <cellStyle name="Nota 56" xfId="4728"/>
    <cellStyle name="Nota 57" xfId="4729"/>
    <cellStyle name="Nota 58" xfId="4730"/>
    <cellStyle name="Nota 59" xfId="4731"/>
    <cellStyle name="Nota 6" xfId="4733"/>
    <cellStyle name="Nota 6 2" xfId="4734"/>
    <cellStyle name="Nota 6 2 2" xfId="4735"/>
    <cellStyle name="Nota 6 2 3" xfId="4736"/>
    <cellStyle name="Nota 6 2_CPU" xfId="4737"/>
    <cellStyle name="Nota 6 3" xfId="4738"/>
    <cellStyle name="Nota 6 3 2" xfId="4739"/>
    <cellStyle name="Nota 6 3 3" xfId="4740"/>
    <cellStyle name="Nota 6 3_CPU" xfId="4741"/>
    <cellStyle name="Nota 6 4" xfId="4742"/>
    <cellStyle name="Nota 6 5" xfId="4743"/>
    <cellStyle name="Nota 6_CPU" xfId="4754"/>
    <cellStyle name="Nota 60" xfId="4744"/>
    <cellStyle name="Nota 61" xfId="4745"/>
    <cellStyle name="Nota 62" xfId="4746"/>
    <cellStyle name="Nota 63" xfId="4747"/>
    <cellStyle name="Nota 64" xfId="4748"/>
    <cellStyle name="Nota 65" xfId="4749"/>
    <cellStyle name="Nota 66" xfId="4750"/>
    <cellStyle name="Nota 67" xfId="4751"/>
    <cellStyle name="Nota 68" xfId="4752"/>
    <cellStyle name="Nota 69" xfId="4753"/>
    <cellStyle name="Nota 7" xfId="4755"/>
    <cellStyle name="Nota 7 2" xfId="4756"/>
    <cellStyle name="Nota 7 2 2" xfId="4757"/>
    <cellStyle name="Nota 7 2 3" xfId="4758"/>
    <cellStyle name="Nota 7 2_CPU" xfId="4759"/>
    <cellStyle name="Nota 7 3" xfId="4760"/>
    <cellStyle name="Nota 7 3 2" xfId="4761"/>
    <cellStyle name="Nota 7 3 3" xfId="4762"/>
    <cellStyle name="Nota 7 3_CPU" xfId="4763"/>
    <cellStyle name="Nota 7 4" xfId="4764"/>
    <cellStyle name="Nota 7 5" xfId="4765"/>
    <cellStyle name="Nota 7_CPU" xfId="4782"/>
    <cellStyle name="Nota 70" xfId="4766"/>
    <cellStyle name="Nota 71" xfId="4767"/>
    <cellStyle name="Nota 72" xfId="4768"/>
    <cellStyle name="Nota 73" xfId="4769"/>
    <cellStyle name="Nota 74" xfId="4770"/>
    <cellStyle name="Nota 75" xfId="4771"/>
    <cellStyle name="Nota 76" xfId="4772"/>
    <cellStyle name="Nota 77" xfId="4773"/>
    <cellStyle name="Nota 77 2" xfId="4774"/>
    <cellStyle name="Nota 77_CPU" xfId="4775"/>
    <cellStyle name="Nota 78" xfId="4776"/>
    <cellStyle name="Nota 78 2" xfId="4777"/>
    <cellStyle name="Nota 78_CPU" xfId="4778"/>
    <cellStyle name="Nota 79" xfId="4779"/>
    <cellStyle name="Nota 79 2" xfId="4780"/>
    <cellStyle name="Nota 79_CPU" xfId="4781"/>
    <cellStyle name="Nota 8" xfId="4783"/>
    <cellStyle name="Nota 8 2" xfId="4784"/>
    <cellStyle name="Nota 8 3" xfId="4785"/>
    <cellStyle name="Nota 8_CPU" xfId="4816"/>
    <cellStyle name="Nota 80" xfId="4786"/>
    <cellStyle name="Nota 80 2" xfId="4787"/>
    <cellStyle name="Nota 80_CPU" xfId="4788"/>
    <cellStyle name="Nota 81" xfId="4789"/>
    <cellStyle name="Nota 81 2" xfId="4790"/>
    <cellStyle name="Nota 81_CPU" xfId="4791"/>
    <cellStyle name="Nota 82" xfId="4792"/>
    <cellStyle name="Nota 82 2" xfId="4793"/>
    <cellStyle name="Nota 82_CPU" xfId="4794"/>
    <cellStyle name="Nota 83" xfId="4795"/>
    <cellStyle name="Nota 83 2" xfId="4796"/>
    <cellStyle name="Nota 83_CPU" xfId="4797"/>
    <cellStyle name="Nota 84" xfId="4798"/>
    <cellStyle name="Nota 84 2" xfId="4799"/>
    <cellStyle name="Nota 84_CPU" xfId="4800"/>
    <cellStyle name="Nota 85" xfId="4801"/>
    <cellStyle name="Nota 85 2" xfId="4802"/>
    <cellStyle name="Nota 85_CPU" xfId="4803"/>
    <cellStyle name="Nota 86" xfId="4804"/>
    <cellStyle name="Nota 86 2" xfId="4805"/>
    <cellStyle name="Nota 86_CPU" xfId="4806"/>
    <cellStyle name="Nota 87" xfId="4807"/>
    <cellStyle name="Nota 87 2" xfId="4808"/>
    <cellStyle name="Nota 87_CPU" xfId="4809"/>
    <cellStyle name="Nota 88" xfId="4810"/>
    <cellStyle name="Nota 88 2" xfId="4811"/>
    <cellStyle name="Nota 88_CPU" xfId="4812"/>
    <cellStyle name="Nota 89" xfId="4813"/>
    <cellStyle name="Nota 89 2" xfId="4814"/>
    <cellStyle name="Nota 89_CPU" xfId="4815"/>
    <cellStyle name="Nota 9" xfId="4817"/>
    <cellStyle name="Nota 9 2" xfId="4818"/>
    <cellStyle name="Nota 9_CPU" xfId="4843"/>
    <cellStyle name="Nota 90" xfId="4819"/>
    <cellStyle name="Nota 90 2" xfId="4820"/>
    <cellStyle name="Nota 90_CPU" xfId="4821"/>
    <cellStyle name="Nota 91" xfId="4822"/>
    <cellStyle name="Nota 91 2" xfId="4823"/>
    <cellStyle name="Nota 91_CPU" xfId="4824"/>
    <cellStyle name="Nota 92" xfId="4825"/>
    <cellStyle name="Nota 92 2" xfId="4826"/>
    <cellStyle name="Nota 92_CPU" xfId="4827"/>
    <cellStyle name="Nota 93" xfId="4828"/>
    <cellStyle name="Nota 94" xfId="4829"/>
    <cellStyle name="Nota 95" xfId="4830"/>
    <cellStyle name="Nota 96" xfId="4831"/>
    <cellStyle name="Nota 96 2" xfId="4832"/>
    <cellStyle name="Nota 96_CPU" xfId="4833"/>
    <cellStyle name="Nota 97" xfId="4834"/>
    <cellStyle name="Nota 97 2" xfId="4835"/>
    <cellStyle name="Nota 97_CPU" xfId="4836"/>
    <cellStyle name="Nota 98" xfId="4837"/>
    <cellStyle name="Nota 98 2" xfId="4838"/>
    <cellStyle name="Nota 98_CPU" xfId="4839"/>
    <cellStyle name="Nota 99" xfId="4840"/>
    <cellStyle name="Nota 99 2" xfId="4841"/>
    <cellStyle name="Nota 99_CPU" xfId="4842"/>
    <cellStyle name="Note 9" xfId="4844"/>
    <cellStyle name="Output" xfId="4845"/>
    <cellStyle name="Percentual" xfId="4846"/>
    <cellStyle name="Percentual 2" xfId="4847"/>
    <cellStyle name="Percentual_CPU" xfId="4848"/>
    <cellStyle name="Ponto" xfId="4849"/>
    <cellStyle name="Ponto 2" xfId="4850"/>
    <cellStyle name="Ponto_CPU" xfId="4851"/>
    <cellStyle name="Porcentagem 2" xfId="4852"/>
    <cellStyle name="Porcentagem 2 2" xfId="4853"/>
    <cellStyle name="Porcentagem 2_CPU" xfId="4854"/>
    <cellStyle name="Porcentagem 3" xfId="4855"/>
    <cellStyle name="Porcentagem 3 2" xfId="4856"/>
    <cellStyle name="Porcentagem 3 2 2" xfId="4857"/>
    <cellStyle name="Porcentagem 3 2_CPU" xfId="4858"/>
    <cellStyle name="Porcentagem 3 3" xfId="4859"/>
    <cellStyle name="Porcentagem 3_CPU" xfId="4860"/>
    <cellStyle name="Porcentagem 4" xfId="4861"/>
    <cellStyle name="Result 10" xfId="4862"/>
    <cellStyle name="Resultado2" xfId="4863"/>
    <cellStyle name="Saída 10" xfId="4864"/>
    <cellStyle name="Saída 100" xfId="4865"/>
    <cellStyle name="Saída 101" xfId="4866"/>
    <cellStyle name="Saída 102" xfId="4867"/>
    <cellStyle name="Saída 103" xfId="4868"/>
    <cellStyle name="Saída 104" xfId="4869"/>
    <cellStyle name="Saída 105" xfId="4870"/>
    <cellStyle name="Saída 106" xfId="4871"/>
    <cellStyle name="Saída 107" xfId="4872"/>
    <cellStyle name="Saída 108" xfId="4873"/>
    <cellStyle name="Saída 109" xfId="4874"/>
    <cellStyle name="Saída 11" xfId="4875"/>
    <cellStyle name="Saída 110" xfId="4876"/>
    <cellStyle name="Saída 111" xfId="4877"/>
    <cellStyle name="Saída 112" xfId="4878"/>
    <cellStyle name="Saída 113" xfId="4879"/>
    <cellStyle name="Saída 12" xfId="4880"/>
    <cellStyle name="Saída 13" xfId="4881"/>
    <cellStyle name="Saída 14" xfId="4882"/>
    <cellStyle name="Saída 15" xfId="4883"/>
    <cellStyle name="Saída 16" xfId="4884"/>
    <cellStyle name="Saída 17" xfId="4885"/>
    <cellStyle name="Saída 18" xfId="4886"/>
    <cellStyle name="Saída 19" xfId="4887"/>
    <cellStyle name="Saída 2" xfId="4888"/>
    <cellStyle name="Saída 20" xfId="4889"/>
    <cellStyle name="Saída 21" xfId="4890"/>
    <cellStyle name="Saída 22" xfId="4891"/>
    <cellStyle name="Saída 23" xfId="4892"/>
    <cellStyle name="Saída 24" xfId="4893"/>
    <cellStyle name="Saída 25" xfId="4894"/>
    <cellStyle name="Saída 26" xfId="4895"/>
    <cellStyle name="Saída 27" xfId="4896"/>
    <cellStyle name="Saída 28" xfId="4897"/>
    <cellStyle name="Saída 29" xfId="4898"/>
    <cellStyle name="Saída 3" xfId="4899"/>
    <cellStyle name="Saída 30" xfId="4900"/>
    <cellStyle name="Saída 31" xfId="4901"/>
    <cellStyle name="Saída 32" xfId="4902"/>
    <cellStyle name="Saída 33" xfId="4903"/>
    <cellStyle name="Saída 34" xfId="4904"/>
    <cellStyle name="Saída 35" xfId="4905"/>
    <cellStyle name="Saída 36" xfId="4906"/>
    <cellStyle name="Saída 37" xfId="4907"/>
    <cellStyle name="Saída 38" xfId="4908"/>
    <cellStyle name="Saída 39" xfId="4909"/>
    <cellStyle name="Saída 4" xfId="4910"/>
    <cellStyle name="Saída 40" xfId="4911"/>
    <cellStyle name="Saída 41" xfId="4912"/>
    <cellStyle name="Saída 42" xfId="4913"/>
    <cellStyle name="Saída 43" xfId="4914"/>
    <cellStyle name="Saída 44" xfId="4915"/>
    <cellStyle name="Saída 45" xfId="4916"/>
    <cellStyle name="Saída 46" xfId="4917"/>
    <cellStyle name="Saída 47" xfId="4918"/>
    <cellStyle name="Saída 48" xfId="4919"/>
    <cellStyle name="Saída 49" xfId="4920"/>
    <cellStyle name="Saída 5" xfId="4921"/>
    <cellStyle name="Saída 50" xfId="4922"/>
    <cellStyle name="Saída 51" xfId="4923"/>
    <cellStyle name="Saída 52" xfId="4924"/>
    <cellStyle name="Saída 53" xfId="4925"/>
    <cellStyle name="Saída 54" xfId="4926"/>
    <cellStyle name="Saída 55" xfId="4927"/>
    <cellStyle name="Saída 56" xfId="4928"/>
    <cellStyle name="Saída 57" xfId="4929"/>
    <cellStyle name="Saída 58" xfId="4930"/>
    <cellStyle name="Saída 59" xfId="4931"/>
    <cellStyle name="Saída 6" xfId="4932"/>
    <cellStyle name="Saída 60" xfId="4933"/>
    <cellStyle name="Saída 61" xfId="4934"/>
    <cellStyle name="Saída 62" xfId="4935"/>
    <cellStyle name="Saída 63" xfId="4936"/>
    <cellStyle name="Saída 64" xfId="4937"/>
    <cellStyle name="Saída 65" xfId="4938"/>
    <cellStyle name="Saída 66" xfId="4939"/>
    <cellStyle name="Saída 67" xfId="4940"/>
    <cellStyle name="Saída 68" xfId="4941"/>
    <cellStyle name="Saída 69" xfId="4942"/>
    <cellStyle name="Saída 7" xfId="4943"/>
    <cellStyle name="Saída 70" xfId="4944"/>
    <cellStyle name="Saída 71" xfId="4945"/>
    <cellStyle name="Saída 72" xfId="4946"/>
    <cellStyle name="Saída 73" xfId="4947"/>
    <cellStyle name="Saída 74" xfId="4948"/>
    <cellStyle name="Saída 75" xfId="4949"/>
    <cellStyle name="Saída 76" xfId="4950"/>
    <cellStyle name="Saída 77" xfId="4951"/>
    <cellStyle name="Saída 78" xfId="4952"/>
    <cellStyle name="Saída 79" xfId="4953"/>
    <cellStyle name="Saída 8" xfId="4954"/>
    <cellStyle name="Saída 80" xfId="4955"/>
    <cellStyle name="Saída 81" xfId="4956"/>
    <cellStyle name="Saída 82" xfId="4957"/>
    <cellStyle name="Saída 83" xfId="4958"/>
    <cellStyle name="Saída 84" xfId="4959"/>
    <cellStyle name="Saída 85" xfId="4960"/>
    <cellStyle name="Saída 86" xfId="4961"/>
    <cellStyle name="Saída 87" xfId="4962"/>
    <cellStyle name="Saída 88" xfId="4963"/>
    <cellStyle name="Saída 89" xfId="4964"/>
    <cellStyle name="Saída 9" xfId="4965"/>
    <cellStyle name="Saída 90" xfId="4966"/>
    <cellStyle name="Saída 91" xfId="4967"/>
    <cellStyle name="Saída 92" xfId="4968"/>
    <cellStyle name="Saída 93" xfId="4969"/>
    <cellStyle name="Saída 94" xfId="4970"/>
    <cellStyle name="Saída 95" xfId="4971"/>
    <cellStyle name="Saída 96" xfId="4972"/>
    <cellStyle name="Saída 97" xfId="4973"/>
    <cellStyle name="Saída 98" xfId="4974"/>
    <cellStyle name="Saída 99" xfId="4975"/>
    <cellStyle name="Separador de milhares 2" xfId="4976"/>
    <cellStyle name="Separador de milhares 2 2" xfId="4977"/>
    <cellStyle name="Separador de milhares 2 2 2" xfId="4978"/>
    <cellStyle name="Separador de milhares 2 2 2 2" xfId="4979"/>
    <cellStyle name="Separador de milhares 2 2 2_CPU" xfId="4980"/>
    <cellStyle name="Separador de milhares 2 2_CPU" xfId="4981"/>
    <cellStyle name="Separador de milhares 2_CPU" xfId="4982"/>
    <cellStyle name="Separador de milhares 3" xfId="4983"/>
    <cellStyle name="Separador de milhares 3 2" xfId="4984"/>
    <cellStyle name="Separador de milhares 3 2 2" xfId="4985"/>
    <cellStyle name="Separador de milhares 3 2 2 2" xfId="4986"/>
    <cellStyle name="Separador de milhares 3 2 2_CPU" xfId="4987"/>
    <cellStyle name="Separador de milhares 3 2_CPU" xfId="4988"/>
    <cellStyle name="Separador de milhares 3 3" xfId="4989"/>
    <cellStyle name="Separador de milhares 3 3 2" xfId="4990"/>
    <cellStyle name="Separador de milhares 3 3_CPU" xfId="4991"/>
    <cellStyle name="Separador de milhares 3 4" xfId="4992"/>
    <cellStyle name="Separador de milhares 3 4 2" xfId="4993"/>
    <cellStyle name="Separador de milhares 3 4_CPU" xfId="4994"/>
    <cellStyle name="Separador de milhares 3 5" xfId="4995"/>
    <cellStyle name="Separador de milhares 3 5 2" xfId="4996"/>
    <cellStyle name="Separador de milhares 3 5_CPU" xfId="4997"/>
    <cellStyle name="Separador de milhares 3 6" xfId="4998"/>
    <cellStyle name="Separador de milhares 3 6 2" xfId="4999"/>
    <cellStyle name="Separador de milhares 3 6_CPU" xfId="5000"/>
    <cellStyle name="Separador de milhares 3 7" xfId="5001"/>
    <cellStyle name="Separador de milhares 3_CPU" xfId="5002"/>
    <cellStyle name="Separador de milhares 4" xfId="5003"/>
    <cellStyle name="Separador de milhares 4 2" xfId="5004"/>
    <cellStyle name="Separador de milhares 4 2 2" xfId="5005"/>
    <cellStyle name="Separador de milhares 4 2_CPU" xfId="5006"/>
    <cellStyle name="Separador de milhares 4_CPU" xfId="5007"/>
    <cellStyle name="Separador de milhares 6" xfId="5008"/>
    <cellStyle name="Separador de milhares 6 2" xfId="5009"/>
    <cellStyle name="Separador de milhares 6 2 2" xfId="5010"/>
    <cellStyle name="Separador de milhares 6 2_CPU" xfId="5011"/>
    <cellStyle name="Separador de milhares 6_CPU" xfId="5012"/>
    <cellStyle name="Separador de milhares 7" xfId="5013"/>
    <cellStyle name="Separador de milhares 7 2" xfId="5014"/>
    <cellStyle name="Separador de milhares 7 2 2" xfId="5015"/>
    <cellStyle name="Separador de milhares 7 2_CPU" xfId="5016"/>
    <cellStyle name="Separador de milhares 7_CPU" xfId="5017"/>
    <cellStyle name="Separador de milhares 8" xfId="5018"/>
    <cellStyle name="Separador de milhares 8 2" xfId="5019"/>
    <cellStyle name="Separador de milhares 8 2 2" xfId="5020"/>
    <cellStyle name="Separador de milhares 8 2_CPU" xfId="5021"/>
    <cellStyle name="Separador de milhares 8_CPU" xfId="5022"/>
    <cellStyle name="TableStyleLight1" xfId="5023"/>
    <cellStyle name="Texto de Aviso 10" xfId="5024"/>
    <cellStyle name="Texto de Aviso 100" xfId="5025"/>
    <cellStyle name="Texto de Aviso 101" xfId="5026"/>
    <cellStyle name="Texto de Aviso 102" xfId="5027"/>
    <cellStyle name="Texto de Aviso 103" xfId="5028"/>
    <cellStyle name="Texto de Aviso 104" xfId="5029"/>
    <cellStyle name="Texto de Aviso 105" xfId="5030"/>
    <cellStyle name="Texto de Aviso 106" xfId="5031"/>
    <cellStyle name="Texto de Aviso 107" xfId="5032"/>
    <cellStyle name="Texto de Aviso 108" xfId="5033"/>
    <cellStyle name="Texto de Aviso 109" xfId="5034"/>
    <cellStyle name="Texto de Aviso 11" xfId="5035"/>
    <cellStyle name="Texto de Aviso 110" xfId="5036"/>
    <cellStyle name="Texto de Aviso 111" xfId="5037"/>
    <cellStyle name="Texto de Aviso 112" xfId="5038"/>
    <cellStyle name="Texto de Aviso 113" xfId="5039"/>
    <cellStyle name="Texto de Aviso 12" xfId="5040"/>
    <cellStyle name="Texto de Aviso 13" xfId="5041"/>
    <cellStyle name="Texto de Aviso 14" xfId="5042"/>
    <cellStyle name="Texto de Aviso 15" xfId="5043"/>
    <cellStyle name="Texto de Aviso 16" xfId="5044"/>
    <cellStyle name="Texto de Aviso 17" xfId="5045"/>
    <cellStyle name="Texto de Aviso 18" xfId="5046"/>
    <cellStyle name="Texto de Aviso 19" xfId="5047"/>
    <cellStyle name="Texto de Aviso 2" xfId="5048"/>
    <cellStyle name="Texto de Aviso 20" xfId="5049"/>
    <cellStyle name="Texto de Aviso 21" xfId="5050"/>
    <cellStyle name="Texto de Aviso 22" xfId="5051"/>
    <cellStyle name="Texto de Aviso 23" xfId="5052"/>
    <cellStyle name="Texto de Aviso 24" xfId="5053"/>
    <cellStyle name="Texto de Aviso 25" xfId="5054"/>
    <cellStyle name="Texto de Aviso 26" xfId="5055"/>
    <cellStyle name="Texto de Aviso 27" xfId="5056"/>
    <cellStyle name="Texto de Aviso 28" xfId="5057"/>
    <cellStyle name="Texto de Aviso 29" xfId="5058"/>
    <cellStyle name="Texto de Aviso 3" xfId="5059"/>
    <cellStyle name="Texto de Aviso 30" xfId="5060"/>
    <cellStyle name="Texto de Aviso 31" xfId="5061"/>
    <cellStyle name="Texto de Aviso 32" xfId="5062"/>
    <cellStyle name="Texto de Aviso 33" xfId="5063"/>
    <cellStyle name="Texto de Aviso 34" xfId="5064"/>
    <cellStyle name="Texto de Aviso 35" xfId="5065"/>
    <cellStyle name="Texto de Aviso 36" xfId="5066"/>
    <cellStyle name="Texto de Aviso 37" xfId="5067"/>
    <cellStyle name="Texto de Aviso 38" xfId="5068"/>
    <cellStyle name="Texto de Aviso 39" xfId="5069"/>
    <cellStyle name="Texto de Aviso 4" xfId="5070"/>
    <cellStyle name="Texto de Aviso 40" xfId="5071"/>
    <cellStyle name="Texto de Aviso 41" xfId="5072"/>
    <cellStyle name="Texto de Aviso 42" xfId="5073"/>
    <cellStyle name="Texto de Aviso 43" xfId="5074"/>
    <cellStyle name="Texto de Aviso 44" xfId="5075"/>
    <cellStyle name="Texto de Aviso 45" xfId="5076"/>
    <cellStyle name="Texto de Aviso 46" xfId="5077"/>
    <cellStyle name="Texto de Aviso 47" xfId="5078"/>
    <cellStyle name="Texto de Aviso 48" xfId="5079"/>
    <cellStyle name="Texto de Aviso 49" xfId="5080"/>
    <cellStyle name="Texto de Aviso 5" xfId="5081"/>
    <cellStyle name="Texto de Aviso 50" xfId="5082"/>
    <cellStyle name="Texto de Aviso 51" xfId="5083"/>
    <cellStyle name="Texto de Aviso 52" xfId="5084"/>
    <cellStyle name="Texto de Aviso 53" xfId="5085"/>
    <cellStyle name="Texto de Aviso 54" xfId="5086"/>
    <cellStyle name="Texto de Aviso 55" xfId="5087"/>
    <cellStyle name="Texto de Aviso 56" xfId="5088"/>
    <cellStyle name="Texto de Aviso 57" xfId="5089"/>
    <cellStyle name="Texto de Aviso 58" xfId="5090"/>
    <cellStyle name="Texto de Aviso 59" xfId="5091"/>
    <cellStyle name="Texto de Aviso 6" xfId="5092"/>
    <cellStyle name="Texto de Aviso 60" xfId="5093"/>
    <cellStyle name="Texto de Aviso 61" xfId="5094"/>
    <cellStyle name="Texto de Aviso 62" xfId="5095"/>
    <cellStyle name="Texto de Aviso 63" xfId="5096"/>
    <cellStyle name="Texto de Aviso 64" xfId="5097"/>
    <cellStyle name="Texto de Aviso 65" xfId="5098"/>
    <cellStyle name="Texto de Aviso 66" xfId="5099"/>
    <cellStyle name="Texto de Aviso 67" xfId="5100"/>
    <cellStyle name="Texto de Aviso 68" xfId="5101"/>
    <cellStyle name="Texto de Aviso 69" xfId="5102"/>
    <cellStyle name="Texto de Aviso 7" xfId="5103"/>
    <cellStyle name="Texto de Aviso 70" xfId="5104"/>
    <cellStyle name="Texto de Aviso 71" xfId="5105"/>
    <cellStyle name="Texto de Aviso 72" xfId="5106"/>
    <cellStyle name="Texto de Aviso 73" xfId="5107"/>
    <cellStyle name="Texto de Aviso 74" xfId="5108"/>
    <cellStyle name="Texto de Aviso 75" xfId="5109"/>
    <cellStyle name="Texto de Aviso 76" xfId="5110"/>
    <cellStyle name="Texto de Aviso 77" xfId="5111"/>
    <cellStyle name="Texto de Aviso 78" xfId="5112"/>
    <cellStyle name="Texto de Aviso 79" xfId="5113"/>
    <cellStyle name="Texto de Aviso 8" xfId="5114"/>
    <cellStyle name="Texto de Aviso 80" xfId="5115"/>
    <cellStyle name="Texto de Aviso 81" xfId="5116"/>
    <cellStyle name="Texto de Aviso 82" xfId="5117"/>
    <cellStyle name="Texto de Aviso 83" xfId="5118"/>
    <cellStyle name="Texto de Aviso 84" xfId="5119"/>
    <cellStyle name="Texto de Aviso 85" xfId="5120"/>
    <cellStyle name="Texto de Aviso 86" xfId="5121"/>
    <cellStyle name="Texto de Aviso 87" xfId="5122"/>
    <cellStyle name="Texto de Aviso 88" xfId="5123"/>
    <cellStyle name="Texto de Aviso 89" xfId="5124"/>
    <cellStyle name="Texto de Aviso 9" xfId="5125"/>
    <cellStyle name="Texto de Aviso 90" xfId="5126"/>
    <cellStyle name="Texto de Aviso 91" xfId="5127"/>
    <cellStyle name="Texto de Aviso 92" xfId="5128"/>
    <cellStyle name="Texto de Aviso 93" xfId="5129"/>
    <cellStyle name="Texto de Aviso 94" xfId="5130"/>
    <cellStyle name="Texto de Aviso 95" xfId="5131"/>
    <cellStyle name="Texto de Aviso 96" xfId="5132"/>
    <cellStyle name="Texto de Aviso 97" xfId="5133"/>
    <cellStyle name="Texto de Aviso 98" xfId="5134"/>
    <cellStyle name="Texto de Aviso 99" xfId="5135"/>
    <cellStyle name="Texto Explicativo 10" xfId="5136"/>
    <cellStyle name="Texto Explicativo 100" xfId="5137"/>
    <cellStyle name="Texto Explicativo 101" xfId="5138"/>
    <cellStyle name="Texto Explicativo 102" xfId="5139"/>
    <cellStyle name="Texto Explicativo 103" xfId="5140"/>
    <cellStyle name="Texto Explicativo 104" xfId="5141"/>
    <cellStyle name="Texto Explicativo 105" xfId="5142"/>
    <cellStyle name="Texto Explicativo 106" xfId="5143"/>
    <cellStyle name="Texto Explicativo 107" xfId="5144"/>
    <cellStyle name="Texto Explicativo 108" xfId="5145"/>
    <cellStyle name="Texto Explicativo 109" xfId="5146"/>
    <cellStyle name="Texto Explicativo 11" xfId="5147"/>
    <cellStyle name="Texto Explicativo 110" xfId="5148"/>
    <cellStyle name="Texto Explicativo 111" xfId="5149"/>
    <cellStyle name="Texto Explicativo 112" xfId="5150"/>
    <cellStyle name="Texto Explicativo 113" xfId="5151"/>
    <cellStyle name="Texto Explicativo 12" xfId="5152"/>
    <cellStyle name="Texto Explicativo 13" xfId="5153"/>
    <cellStyle name="Texto Explicativo 14" xfId="5154"/>
    <cellStyle name="Texto Explicativo 15" xfId="5155"/>
    <cellStyle name="Texto Explicativo 16" xfId="5156"/>
    <cellStyle name="Texto Explicativo 17" xfId="5157"/>
    <cellStyle name="Texto Explicativo 18" xfId="5158"/>
    <cellStyle name="Texto Explicativo 19" xfId="5159"/>
    <cellStyle name="Texto Explicativo 2" xfId="5160"/>
    <cellStyle name="Texto Explicativo 20" xfId="5161"/>
    <cellStyle name="Texto Explicativo 21" xfId="5162"/>
    <cellStyle name="Texto Explicativo 22" xfId="5163"/>
    <cellStyle name="Texto Explicativo 23" xfId="5164"/>
    <cellStyle name="Texto Explicativo 24" xfId="5165"/>
    <cellStyle name="Texto Explicativo 25" xfId="5166"/>
    <cellStyle name="Texto Explicativo 26" xfId="5167"/>
    <cellStyle name="Texto Explicativo 27" xfId="5168"/>
    <cellStyle name="Texto Explicativo 28" xfId="5169"/>
    <cellStyle name="Texto Explicativo 29" xfId="5170"/>
    <cellStyle name="Texto Explicativo 3" xfId="5171"/>
    <cellStyle name="Texto Explicativo 30" xfId="5172"/>
    <cellStyle name="Texto Explicativo 31" xfId="5173"/>
    <cellStyle name="Texto Explicativo 32" xfId="5174"/>
    <cellStyle name="Texto Explicativo 33" xfId="5175"/>
    <cellStyle name="Texto Explicativo 34" xfId="5176"/>
    <cellStyle name="Texto Explicativo 35" xfId="5177"/>
    <cellStyle name="Texto Explicativo 36" xfId="5178"/>
    <cellStyle name="Texto Explicativo 37" xfId="5179"/>
    <cellStyle name="Texto Explicativo 38" xfId="5180"/>
    <cellStyle name="Texto Explicativo 39" xfId="5181"/>
    <cellStyle name="Texto Explicativo 4" xfId="5182"/>
    <cellStyle name="Texto Explicativo 40" xfId="5183"/>
    <cellStyle name="Texto Explicativo 41" xfId="5184"/>
    <cellStyle name="Texto Explicativo 42" xfId="5185"/>
    <cellStyle name="Texto Explicativo 43" xfId="5186"/>
    <cellStyle name="Texto Explicativo 44" xfId="5187"/>
    <cellStyle name="Texto Explicativo 45" xfId="5188"/>
    <cellStyle name="Texto Explicativo 46" xfId="5189"/>
    <cellStyle name="Texto Explicativo 47" xfId="5190"/>
    <cellStyle name="Texto Explicativo 48" xfId="5191"/>
    <cellStyle name="Texto Explicativo 49" xfId="5192"/>
    <cellStyle name="Texto Explicativo 5" xfId="5193"/>
    <cellStyle name="Texto Explicativo 50" xfId="5194"/>
    <cellStyle name="Texto Explicativo 51" xfId="5195"/>
    <cellStyle name="Texto Explicativo 52" xfId="5196"/>
    <cellStyle name="Texto Explicativo 53" xfId="5197"/>
    <cellStyle name="Texto Explicativo 54" xfId="5198"/>
    <cellStyle name="Texto Explicativo 55" xfId="5199"/>
    <cellStyle name="Texto Explicativo 56" xfId="5200"/>
    <cellStyle name="Texto Explicativo 57" xfId="5201"/>
    <cellStyle name="Texto Explicativo 58" xfId="5202"/>
    <cellStyle name="Texto Explicativo 59" xfId="5203"/>
    <cellStyle name="Texto Explicativo 6" xfId="5204"/>
    <cellStyle name="Texto Explicativo 60" xfId="5205"/>
    <cellStyle name="Texto Explicativo 61" xfId="5206"/>
    <cellStyle name="Texto Explicativo 62" xfId="5207"/>
    <cellStyle name="Texto Explicativo 63" xfId="5208"/>
    <cellStyle name="Texto Explicativo 64" xfId="5209"/>
    <cellStyle name="Texto Explicativo 65" xfId="5210"/>
    <cellStyle name="Texto Explicativo 66" xfId="5211"/>
    <cellStyle name="Texto Explicativo 67" xfId="5212"/>
    <cellStyle name="Texto Explicativo 68" xfId="5213"/>
    <cellStyle name="Texto Explicativo 69" xfId="5214"/>
    <cellStyle name="Texto Explicativo 7" xfId="5215"/>
    <cellStyle name="Texto Explicativo 70" xfId="5216"/>
    <cellStyle name="Texto Explicativo 71" xfId="5217"/>
    <cellStyle name="Texto Explicativo 72" xfId="5218"/>
    <cellStyle name="Texto Explicativo 73" xfId="5219"/>
    <cellStyle name="Texto Explicativo 74" xfId="5220"/>
    <cellStyle name="Texto Explicativo 75" xfId="5221"/>
    <cellStyle name="Texto Explicativo 76" xfId="5222"/>
    <cellStyle name="Texto Explicativo 77" xfId="5223"/>
    <cellStyle name="Texto Explicativo 78" xfId="5224"/>
    <cellStyle name="Texto Explicativo 79" xfId="5225"/>
    <cellStyle name="Texto Explicativo 8" xfId="5226"/>
    <cellStyle name="Texto Explicativo 80" xfId="5227"/>
    <cellStyle name="Texto Explicativo 81" xfId="5228"/>
    <cellStyle name="Texto Explicativo 82" xfId="5229"/>
    <cellStyle name="Texto Explicativo 83" xfId="5230"/>
    <cellStyle name="Texto Explicativo 84" xfId="5231"/>
    <cellStyle name="Texto Explicativo 85" xfId="5232"/>
    <cellStyle name="Texto Explicativo 86" xfId="5233"/>
    <cellStyle name="Texto Explicativo 87" xfId="5234"/>
    <cellStyle name="Texto Explicativo 88" xfId="5235"/>
    <cellStyle name="Texto Explicativo 89" xfId="5236"/>
    <cellStyle name="Texto Explicativo 9" xfId="5237"/>
    <cellStyle name="Texto Explicativo 90" xfId="5238"/>
    <cellStyle name="Texto Explicativo 91" xfId="5239"/>
    <cellStyle name="Texto Explicativo 92" xfId="5240"/>
    <cellStyle name="Texto Explicativo 93" xfId="5241"/>
    <cellStyle name="Texto Explicativo 94" xfId="5242"/>
    <cellStyle name="Texto Explicativo 95" xfId="5243"/>
    <cellStyle name="Texto Explicativo 96" xfId="5244"/>
    <cellStyle name="Texto Explicativo 97" xfId="5245"/>
    <cellStyle name="Texto Explicativo 98" xfId="5246"/>
    <cellStyle name="Texto Explicativo 99" xfId="5247"/>
    <cellStyle name="Title" xfId="5248"/>
    <cellStyle name="Título 1 1" xfId="5367"/>
    <cellStyle name="Título 1 1 1" xfId="5368"/>
    <cellStyle name="Título 1 1 1 1" xfId="5369"/>
    <cellStyle name="Título 1 1 1_CPU" xfId="5370"/>
    <cellStyle name="Título 1 1_CPU" xfId="5395"/>
    <cellStyle name="Título 1 10" xfId="5371"/>
    <cellStyle name="Título 1 100" xfId="5372"/>
    <cellStyle name="Título 1 101" xfId="5373"/>
    <cellStyle name="Título 1 102" xfId="5374"/>
    <cellStyle name="Título 1 103" xfId="5375"/>
    <cellStyle name="Título 1 104" xfId="5376"/>
    <cellStyle name="Título 1 105" xfId="5377"/>
    <cellStyle name="Título 1 106" xfId="5378"/>
    <cellStyle name="Título 1 107" xfId="5379"/>
    <cellStyle name="Título 1 108" xfId="5380"/>
    <cellStyle name="Título 1 109" xfId="5381"/>
    <cellStyle name="Título 1 11" xfId="5382"/>
    <cellStyle name="Título 1 110" xfId="5383"/>
    <cellStyle name="Título 1 111" xfId="5384"/>
    <cellStyle name="Título 1 112" xfId="5385"/>
    <cellStyle name="Título 1 113" xfId="5386"/>
    <cellStyle name="Título 1 12" xfId="5387"/>
    <cellStyle name="Título 1 13" xfId="5388"/>
    <cellStyle name="Título 1 14" xfId="5389"/>
    <cellStyle name="Título 1 15" xfId="5390"/>
    <cellStyle name="Título 1 16" xfId="5391"/>
    <cellStyle name="Título 1 17" xfId="5392"/>
    <cellStyle name="Título 1 18" xfId="5393"/>
    <cellStyle name="Título 1 19" xfId="5394"/>
    <cellStyle name="Título 1 2" xfId="5396"/>
    <cellStyle name="Título 1 20" xfId="5397"/>
    <cellStyle name="Título 1 21" xfId="5398"/>
    <cellStyle name="Título 1 22" xfId="5399"/>
    <cellStyle name="Título 1 23" xfId="5400"/>
    <cellStyle name="Título 1 24" xfId="5401"/>
    <cellStyle name="Título 1 25" xfId="5402"/>
    <cellStyle name="Título 1 26" xfId="5403"/>
    <cellStyle name="Título 1 27" xfId="5404"/>
    <cellStyle name="Título 1 28" xfId="5405"/>
    <cellStyle name="Título 1 29" xfId="5406"/>
    <cellStyle name="Título 1 3" xfId="5407"/>
    <cellStyle name="Título 1 30" xfId="5408"/>
    <cellStyle name="Título 1 31" xfId="5409"/>
    <cellStyle name="Título 1 32" xfId="5410"/>
    <cellStyle name="Título 1 33" xfId="5411"/>
    <cellStyle name="Título 1 34" xfId="5412"/>
    <cellStyle name="Título 1 35" xfId="5413"/>
    <cellStyle name="Título 1 36" xfId="5414"/>
    <cellStyle name="Título 1 37" xfId="5415"/>
    <cellStyle name="Título 1 38" xfId="5416"/>
    <cellStyle name="Título 1 39" xfId="5417"/>
    <cellStyle name="Título 1 4" xfId="5418"/>
    <cellStyle name="Título 1 40" xfId="5419"/>
    <cellStyle name="Título 1 41" xfId="5420"/>
    <cellStyle name="Título 1 42" xfId="5421"/>
    <cellStyle name="Título 1 43" xfId="5422"/>
    <cellStyle name="Título 1 44" xfId="5423"/>
    <cellStyle name="Título 1 45" xfId="5424"/>
    <cellStyle name="Título 1 46" xfId="5425"/>
    <cellStyle name="Título 1 47" xfId="5426"/>
    <cellStyle name="Título 1 48" xfId="5427"/>
    <cellStyle name="Título 1 49" xfId="5428"/>
    <cellStyle name="Título 1 5" xfId="5429"/>
    <cellStyle name="Título 1 50" xfId="5430"/>
    <cellStyle name="Título 1 51" xfId="5431"/>
    <cellStyle name="Título 1 52" xfId="5432"/>
    <cellStyle name="Título 1 53" xfId="5433"/>
    <cellStyle name="Título 1 54" xfId="5434"/>
    <cellStyle name="Título 1 55" xfId="5435"/>
    <cellStyle name="Título 1 56" xfId="5436"/>
    <cellStyle name="Título 1 57" xfId="5437"/>
    <cellStyle name="Título 1 58" xfId="5438"/>
    <cellStyle name="Título 1 59" xfId="5439"/>
    <cellStyle name="Título 1 6" xfId="5440"/>
    <cellStyle name="Título 1 60" xfId="5441"/>
    <cellStyle name="Título 1 61" xfId="5442"/>
    <cellStyle name="Título 1 62" xfId="5443"/>
    <cellStyle name="Título 1 63" xfId="5444"/>
    <cellStyle name="Título 1 64" xfId="5445"/>
    <cellStyle name="Título 1 65" xfId="5446"/>
    <cellStyle name="Título 1 66" xfId="5447"/>
    <cellStyle name="Título 1 67" xfId="5448"/>
    <cellStyle name="Título 1 68" xfId="5449"/>
    <cellStyle name="Título 1 69" xfId="5450"/>
    <cellStyle name="Título 1 7" xfId="5451"/>
    <cellStyle name="Título 1 70" xfId="5452"/>
    <cellStyle name="Título 1 71" xfId="5453"/>
    <cellStyle name="Título 1 72" xfId="5454"/>
    <cellStyle name="Título 1 73" xfId="5455"/>
    <cellStyle name="Título 1 74" xfId="5456"/>
    <cellStyle name="Título 1 75" xfId="5457"/>
    <cellStyle name="Título 1 76" xfId="5458"/>
    <cellStyle name="Título 1 77" xfId="5459"/>
    <cellStyle name="Título 1 78" xfId="5460"/>
    <cellStyle name="Título 1 79" xfId="5461"/>
    <cellStyle name="Título 1 8" xfId="5462"/>
    <cellStyle name="Título 1 80" xfId="5463"/>
    <cellStyle name="Título 1 81" xfId="5464"/>
    <cellStyle name="Título 1 82" xfId="5465"/>
    <cellStyle name="Título 1 83" xfId="5466"/>
    <cellStyle name="Título 1 84" xfId="5467"/>
    <cellStyle name="Título 1 85" xfId="5468"/>
    <cellStyle name="Título 1 86" xfId="5469"/>
    <cellStyle name="Título 1 87" xfId="5470"/>
    <cellStyle name="Título 1 88" xfId="5471"/>
    <cellStyle name="Título 1 89" xfId="5472"/>
    <cellStyle name="Título 1 9" xfId="5473"/>
    <cellStyle name="Título 1 90" xfId="5474"/>
    <cellStyle name="Título 1 91" xfId="5475"/>
    <cellStyle name="Título 1 92" xfId="5476"/>
    <cellStyle name="Título 1 93" xfId="5477"/>
    <cellStyle name="Título 1 94" xfId="5478"/>
    <cellStyle name="Título 1 95" xfId="5479"/>
    <cellStyle name="Título 1 96" xfId="5480"/>
    <cellStyle name="Título 1 97" xfId="5481"/>
    <cellStyle name="Título 1 98" xfId="5482"/>
    <cellStyle name="Título 1 99" xfId="5483"/>
    <cellStyle name="Título 10" xfId="5484"/>
    <cellStyle name="Título 100" xfId="5485"/>
    <cellStyle name="Título 101" xfId="5486"/>
    <cellStyle name="Título 102" xfId="5487"/>
    <cellStyle name="Título 103" xfId="5488"/>
    <cellStyle name="Título 104" xfId="5489"/>
    <cellStyle name="Título 105" xfId="5490"/>
    <cellStyle name="Título 106" xfId="5491"/>
    <cellStyle name="Título 107" xfId="5492"/>
    <cellStyle name="Título 108" xfId="5493"/>
    <cellStyle name="Título 109" xfId="5494"/>
    <cellStyle name="Título 11" xfId="5495"/>
    <cellStyle name="Título 110" xfId="5496"/>
    <cellStyle name="Título 111" xfId="5497"/>
    <cellStyle name="Título 112" xfId="5498"/>
    <cellStyle name="Título 113" xfId="5499"/>
    <cellStyle name="Título 114" xfId="5500"/>
    <cellStyle name="Título 115" xfId="5501"/>
    <cellStyle name="Título 116" xfId="5502"/>
    <cellStyle name="Título 12" xfId="5503"/>
    <cellStyle name="Título 13" xfId="5504"/>
    <cellStyle name="Título 14" xfId="5505"/>
    <cellStyle name="Título 15" xfId="5506"/>
    <cellStyle name="Título 16" xfId="5507"/>
    <cellStyle name="Título 17" xfId="5508"/>
    <cellStyle name="Título 18" xfId="5509"/>
    <cellStyle name="Título 19" xfId="5510"/>
    <cellStyle name="Título 2 10" xfId="5511"/>
    <cellStyle name="Título 2 100" xfId="5512"/>
    <cellStyle name="Título 2 101" xfId="5513"/>
    <cellStyle name="Título 2 102" xfId="5514"/>
    <cellStyle name="Título 2 103" xfId="5515"/>
    <cellStyle name="Título 2 104" xfId="5516"/>
    <cellStyle name="Título 2 105" xfId="5517"/>
    <cellStyle name="Título 2 106" xfId="5518"/>
    <cellStyle name="Título 2 107" xfId="5519"/>
    <cellStyle name="Título 2 108" xfId="5520"/>
    <cellStyle name="Título 2 109" xfId="5521"/>
    <cellStyle name="Título 2 11" xfId="5522"/>
    <cellStyle name="Título 2 110" xfId="5523"/>
    <cellStyle name="Título 2 111" xfId="5524"/>
    <cellStyle name="Título 2 112" xfId="5525"/>
    <cellStyle name="Título 2 113" xfId="5526"/>
    <cellStyle name="Título 2 12" xfId="5527"/>
    <cellStyle name="Título 2 13" xfId="5528"/>
    <cellStyle name="Título 2 14" xfId="5529"/>
    <cellStyle name="Título 2 15" xfId="5530"/>
    <cellStyle name="Título 2 16" xfId="5531"/>
    <cellStyle name="Título 2 17" xfId="5532"/>
    <cellStyle name="Título 2 18" xfId="5533"/>
    <cellStyle name="Título 2 19" xfId="5534"/>
    <cellStyle name="Título 2 2" xfId="5535"/>
    <cellStyle name="Título 2 20" xfId="5536"/>
    <cellStyle name="Título 2 21" xfId="5537"/>
    <cellStyle name="Título 2 22" xfId="5538"/>
    <cellStyle name="Título 2 23" xfId="5539"/>
    <cellStyle name="Título 2 24" xfId="5540"/>
    <cellStyle name="Título 2 25" xfId="5541"/>
    <cellStyle name="Título 2 26" xfId="5542"/>
    <cellStyle name="Título 2 27" xfId="5543"/>
    <cellStyle name="Título 2 28" xfId="5544"/>
    <cellStyle name="Título 2 29" xfId="5545"/>
    <cellStyle name="Título 2 3" xfId="5546"/>
    <cellStyle name="Título 2 30" xfId="5547"/>
    <cellStyle name="Título 2 31" xfId="5548"/>
    <cellStyle name="Título 2 32" xfId="5549"/>
    <cellStyle name="Título 2 33" xfId="5550"/>
    <cellStyle name="Título 2 34" xfId="5551"/>
    <cellStyle name="Título 2 35" xfId="5552"/>
    <cellStyle name="Título 2 36" xfId="5553"/>
    <cellStyle name="Título 2 37" xfId="5554"/>
    <cellStyle name="Título 2 38" xfId="5555"/>
    <cellStyle name="Título 2 39" xfId="5556"/>
    <cellStyle name="Título 2 4" xfId="5557"/>
    <cellStyle name="Título 2 40" xfId="5558"/>
    <cellStyle name="Título 2 41" xfId="5559"/>
    <cellStyle name="Título 2 42" xfId="5560"/>
    <cellStyle name="Título 2 43" xfId="5561"/>
    <cellStyle name="Título 2 44" xfId="5562"/>
    <cellStyle name="Título 2 45" xfId="5563"/>
    <cellStyle name="Título 2 46" xfId="5564"/>
    <cellStyle name="Título 2 47" xfId="5565"/>
    <cellStyle name="Título 2 48" xfId="5566"/>
    <cellStyle name="Título 2 49" xfId="5567"/>
    <cellStyle name="Título 2 5" xfId="5568"/>
    <cellStyle name="Título 2 50" xfId="5569"/>
    <cellStyle name="Título 2 51" xfId="5570"/>
    <cellStyle name="Título 2 52" xfId="5571"/>
    <cellStyle name="Título 2 53" xfId="5572"/>
    <cellStyle name="Título 2 54" xfId="5573"/>
    <cellStyle name="Título 2 55" xfId="5574"/>
    <cellStyle name="Título 2 56" xfId="5575"/>
    <cellStyle name="Título 2 57" xfId="5576"/>
    <cellStyle name="Título 2 58" xfId="5577"/>
    <cellStyle name="Título 2 59" xfId="5578"/>
    <cellStyle name="Título 2 6" xfId="5579"/>
    <cellStyle name="Título 2 60" xfId="5580"/>
    <cellStyle name="Título 2 61" xfId="5581"/>
    <cellStyle name="Título 2 62" xfId="5582"/>
    <cellStyle name="Título 2 63" xfId="5583"/>
    <cellStyle name="Título 2 64" xfId="5584"/>
    <cellStyle name="Título 2 65" xfId="5585"/>
    <cellStyle name="Título 2 66" xfId="5586"/>
    <cellStyle name="Título 2 67" xfId="5587"/>
    <cellStyle name="Título 2 68" xfId="5588"/>
    <cellStyle name="Título 2 69" xfId="5589"/>
    <cellStyle name="Título 2 7" xfId="5590"/>
    <cellStyle name="Título 2 70" xfId="5591"/>
    <cellStyle name="Título 2 71" xfId="5592"/>
    <cellStyle name="Título 2 72" xfId="5593"/>
    <cellStyle name="Título 2 73" xfId="5594"/>
    <cellStyle name="Título 2 74" xfId="5595"/>
    <cellStyle name="Título 2 75" xfId="5596"/>
    <cellStyle name="Título 2 76" xfId="5597"/>
    <cellStyle name="Título 2 77" xfId="5598"/>
    <cellStyle name="Título 2 78" xfId="5599"/>
    <cellStyle name="Título 2 79" xfId="5600"/>
    <cellStyle name="Título 2 8" xfId="5601"/>
    <cellStyle name="Título 2 80" xfId="5602"/>
    <cellStyle name="Título 2 81" xfId="5603"/>
    <cellStyle name="Título 2 82" xfId="5604"/>
    <cellStyle name="Título 2 83" xfId="5605"/>
    <cellStyle name="Título 2 84" xfId="5606"/>
    <cellStyle name="Título 2 85" xfId="5607"/>
    <cellStyle name="Título 2 86" xfId="5608"/>
    <cellStyle name="Título 2 87" xfId="5609"/>
    <cellStyle name="Título 2 88" xfId="5610"/>
    <cellStyle name="Título 2 89" xfId="5611"/>
    <cellStyle name="Título 2 9" xfId="5612"/>
    <cellStyle name="Título 2 90" xfId="5613"/>
    <cellStyle name="Título 2 91" xfId="5614"/>
    <cellStyle name="Título 2 92" xfId="5615"/>
    <cellStyle name="Título 2 93" xfId="5616"/>
    <cellStyle name="Título 2 94" xfId="5617"/>
    <cellStyle name="Título 2 95" xfId="5618"/>
    <cellStyle name="Título 2 96" xfId="5619"/>
    <cellStyle name="Título 2 97" xfId="5620"/>
    <cellStyle name="Título 2 98" xfId="5621"/>
    <cellStyle name="Título 2 99" xfId="5622"/>
    <cellStyle name="Título 20" xfId="5623"/>
    <cellStyle name="Título 21" xfId="5624"/>
    <cellStyle name="Título 22" xfId="5625"/>
    <cellStyle name="Título 23" xfId="5626"/>
    <cellStyle name="Título 24" xfId="5627"/>
    <cellStyle name="Título 25" xfId="5628"/>
    <cellStyle name="Título 26" xfId="5629"/>
    <cellStyle name="Título 27" xfId="5630"/>
    <cellStyle name="Título 28" xfId="5631"/>
    <cellStyle name="Título 29" xfId="5632"/>
    <cellStyle name="Título 3 10" xfId="5633"/>
    <cellStyle name="Título 3 100" xfId="5634"/>
    <cellStyle name="Título 3 101" xfId="5635"/>
    <cellStyle name="Título 3 102" xfId="5636"/>
    <cellStyle name="Título 3 103" xfId="5637"/>
    <cellStyle name="Título 3 104" xfId="5638"/>
    <cellStyle name="Título 3 105" xfId="5639"/>
    <cellStyle name="Título 3 106" xfId="5640"/>
    <cellStyle name="Título 3 107" xfId="5641"/>
    <cellStyle name="Título 3 108" xfId="5642"/>
    <cellStyle name="Título 3 109" xfId="5643"/>
    <cellStyle name="Título 3 11" xfId="5644"/>
    <cellStyle name="Título 3 110" xfId="5645"/>
    <cellStyle name="Título 3 111" xfId="5646"/>
    <cellStyle name="Título 3 112" xfId="5647"/>
    <cellStyle name="Título 3 113" xfId="5648"/>
    <cellStyle name="Título 3 12" xfId="5649"/>
    <cellStyle name="Título 3 13" xfId="5650"/>
    <cellStyle name="Título 3 14" xfId="5651"/>
    <cellStyle name="Título 3 15" xfId="5652"/>
    <cellStyle name="Título 3 16" xfId="5653"/>
    <cellStyle name="Título 3 17" xfId="5654"/>
    <cellStyle name="Título 3 18" xfId="5655"/>
    <cellStyle name="Título 3 19" xfId="5656"/>
    <cellStyle name="Título 3 2" xfId="5657"/>
    <cellStyle name="Título 3 20" xfId="5658"/>
    <cellStyle name="Título 3 21" xfId="5659"/>
    <cellStyle name="Título 3 22" xfId="5660"/>
    <cellStyle name="Título 3 23" xfId="5661"/>
    <cellStyle name="Título 3 24" xfId="5662"/>
    <cellStyle name="Título 3 25" xfId="5663"/>
    <cellStyle name="Título 3 26" xfId="5664"/>
    <cellStyle name="Título 3 27" xfId="5665"/>
    <cellStyle name="Título 3 28" xfId="5666"/>
    <cellStyle name="Título 3 29" xfId="5667"/>
    <cellStyle name="Título 3 3" xfId="5668"/>
    <cellStyle name="Título 3 30" xfId="5669"/>
    <cellStyle name="Título 3 31" xfId="5670"/>
    <cellStyle name="Título 3 32" xfId="5671"/>
    <cellStyle name="Título 3 33" xfId="5672"/>
    <cellStyle name="Título 3 34" xfId="5673"/>
    <cellStyle name="Título 3 35" xfId="5674"/>
    <cellStyle name="Título 3 36" xfId="5675"/>
    <cellStyle name="Título 3 37" xfId="5676"/>
    <cellStyle name="Título 3 38" xfId="5677"/>
    <cellStyle name="Título 3 39" xfId="5678"/>
    <cellStyle name="Título 3 4" xfId="5679"/>
    <cellStyle name="Título 3 40" xfId="5680"/>
    <cellStyle name="Título 3 41" xfId="5681"/>
    <cellStyle name="Título 3 42" xfId="5682"/>
    <cellStyle name="Título 3 43" xfId="5683"/>
    <cellStyle name="Título 3 44" xfId="5684"/>
    <cellStyle name="Título 3 45" xfId="5685"/>
    <cellStyle name="Título 3 46" xfId="5686"/>
    <cellStyle name="Título 3 47" xfId="5687"/>
    <cellStyle name="Título 3 48" xfId="5688"/>
    <cellStyle name="Título 3 49" xfId="5689"/>
    <cellStyle name="Título 3 5" xfId="5690"/>
    <cellStyle name="Título 3 50" xfId="5691"/>
    <cellStyle name="Título 3 51" xfId="5692"/>
    <cellStyle name="Título 3 52" xfId="5693"/>
    <cellStyle name="Título 3 53" xfId="5694"/>
    <cellStyle name="Título 3 54" xfId="5695"/>
    <cellStyle name="Título 3 55" xfId="5696"/>
    <cellStyle name="Título 3 56" xfId="5697"/>
    <cellStyle name="Título 3 57" xfId="5698"/>
    <cellStyle name="Título 3 58" xfId="5699"/>
    <cellStyle name="Título 3 59" xfId="5700"/>
    <cellStyle name="Título 3 6" xfId="5701"/>
    <cellStyle name="Título 3 60" xfId="5702"/>
    <cellStyle name="Título 3 61" xfId="5703"/>
    <cellStyle name="Título 3 62" xfId="5704"/>
    <cellStyle name="Título 3 63" xfId="5705"/>
    <cellStyle name="Título 3 64" xfId="5706"/>
    <cellStyle name="Título 3 65" xfId="5707"/>
    <cellStyle name="Título 3 66" xfId="5708"/>
    <cellStyle name="Título 3 67" xfId="5709"/>
    <cellStyle name="Título 3 68" xfId="5710"/>
    <cellStyle name="Título 3 69" xfId="5711"/>
    <cellStyle name="Título 3 7" xfId="5712"/>
    <cellStyle name="Título 3 70" xfId="5713"/>
    <cellStyle name="Título 3 71" xfId="5714"/>
    <cellStyle name="Título 3 72" xfId="5715"/>
    <cellStyle name="Título 3 73" xfId="5716"/>
    <cellStyle name="Título 3 74" xfId="5717"/>
    <cellStyle name="Título 3 75" xfId="5718"/>
    <cellStyle name="Título 3 76" xfId="5719"/>
    <cellStyle name="Título 3 77" xfId="5720"/>
    <cellStyle name="Título 3 78" xfId="5721"/>
    <cellStyle name="Título 3 79" xfId="5722"/>
    <cellStyle name="Título 3 8" xfId="5723"/>
    <cellStyle name="Título 3 80" xfId="5724"/>
    <cellStyle name="Título 3 81" xfId="5725"/>
    <cellStyle name="Título 3 82" xfId="5726"/>
    <cellStyle name="Título 3 83" xfId="5727"/>
    <cellStyle name="Título 3 84" xfId="5728"/>
    <cellStyle name="Título 3 85" xfId="5729"/>
    <cellStyle name="Título 3 86" xfId="5730"/>
    <cellStyle name="Título 3 87" xfId="5731"/>
    <cellStyle name="Título 3 88" xfId="5732"/>
    <cellStyle name="Título 3 89" xfId="5733"/>
    <cellStyle name="Título 3 9" xfId="5734"/>
    <cellStyle name="Título 3 90" xfId="5735"/>
    <cellStyle name="Título 3 91" xfId="5736"/>
    <cellStyle name="Título 3 92" xfId="5737"/>
    <cellStyle name="Título 3 93" xfId="5738"/>
    <cellStyle name="Título 3 94" xfId="5739"/>
    <cellStyle name="Título 3 95" xfId="5740"/>
    <cellStyle name="Título 3 96" xfId="5741"/>
    <cellStyle name="Título 3 97" xfId="5742"/>
    <cellStyle name="Título 3 98" xfId="5743"/>
    <cellStyle name="Título 3 99" xfId="5744"/>
    <cellStyle name="Título 30" xfId="5745"/>
    <cellStyle name="Título 31" xfId="5746"/>
    <cellStyle name="Título 32" xfId="5747"/>
    <cellStyle name="Título 33" xfId="5748"/>
    <cellStyle name="Título 34" xfId="5749"/>
    <cellStyle name="Título 35" xfId="5750"/>
    <cellStyle name="Título 36" xfId="5751"/>
    <cellStyle name="Título 37" xfId="5752"/>
    <cellStyle name="Título 38" xfId="5753"/>
    <cellStyle name="Título 39" xfId="5754"/>
    <cellStyle name="Título 4 10" xfId="5755"/>
    <cellStyle name="Título 4 100" xfId="5756"/>
    <cellStyle name="Título 4 101" xfId="5757"/>
    <cellStyle name="Título 4 102" xfId="5758"/>
    <cellStyle name="Título 4 103" xfId="5759"/>
    <cellStyle name="Título 4 104" xfId="5760"/>
    <cellStyle name="Título 4 105" xfId="5761"/>
    <cellStyle name="Título 4 106" xfId="5762"/>
    <cellStyle name="Título 4 107" xfId="5763"/>
    <cellStyle name="Título 4 108" xfId="5764"/>
    <cellStyle name="Título 4 109" xfId="5765"/>
    <cellStyle name="Título 4 11" xfId="5766"/>
    <cellStyle name="Título 4 110" xfId="5767"/>
    <cellStyle name="Título 4 111" xfId="5768"/>
    <cellStyle name="Título 4 112" xfId="5769"/>
    <cellStyle name="Título 4 113" xfId="5770"/>
    <cellStyle name="Título 4 12" xfId="5771"/>
    <cellStyle name="Título 4 13" xfId="5772"/>
    <cellStyle name="Título 4 14" xfId="5773"/>
    <cellStyle name="Título 4 15" xfId="5774"/>
    <cellStyle name="Título 4 16" xfId="5775"/>
    <cellStyle name="Título 4 17" xfId="5776"/>
    <cellStyle name="Título 4 18" xfId="5777"/>
    <cellStyle name="Título 4 19" xfId="5778"/>
    <cellStyle name="Título 4 2" xfId="5779"/>
    <cellStyle name="Título 4 20" xfId="5780"/>
    <cellStyle name="Título 4 21" xfId="5781"/>
    <cellStyle name="Título 4 22" xfId="5782"/>
    <cellStyle name="Título 4 23" xfId="5783"/>
    <cellStyle name="Título 4 24" xfId="5784"/>
    <cellStyle name="Título 4 25" xfId="5785"/>
    <cellStyle name="Título 4 26" xfId="5786"/>
    <cellStyle name="Título 4 27" xfId="5787"/>
    <cellStyle name="Título 4 28" xfId="5788"/>
    <cellStyle name="Título 4 29" xfId="5789"/>
    <cellStyle name="Título 4 3" xfId="5790"/>
    <cellStyle name="Título 4 30" xfId="5791"/>
    <cellStyle name="Título 4 31" xfId="5792"/>
    <cellStyle name="Título 4 32" xfId="5793"/>
    <cellStyle name="Título 4 33" xfId="5794"/>
    <cellStyle name="Título 4 34" xfId="5795"/>
    <cellStyle name="Título 4 35" xfId="5796"/>
    <cellStyle name="Título 4 36" xfId="5797"/>
    <cellStyle name="Título 4 37" xfId="5798"/>
    <cellStyle name="Título 4 38" xfId="5799"/>
    <cellStyle name="Título 4 39" xfId="5800"/>
    <cellStyle name="Título 4 4" xfId="5801"/>
    <cellStyle name="Título 4 40" xfId="5802"/>
    <cellStyle name="Título 4 41" xfId="5803"/>
    <cellStyle name="Título 4 42" xfId="5804"/>
    <cellStyle name="Título 4 43" xfId="5805"/>
    <cellStyle name="Título 4 44" xfId="5806"/>
    <cellStyle name="Título 4 45" xfId="5807"/>
    <cellStyle name="Título 4 46" xfId="5808"/>
    <cellStyle name="Título 4 47" xfId="5809"/>
    <cellStyle name="Título 4 48" xfId="5810"/>
    <cellStyle name="Título 4 49" xfId="5811"/>
    <cellStyle name="Título 4 5" xfId="5812"/>
    <cellStyle name="Título 4 50" xfId="5813"/>
    <cellStyle name="Título 4 51" xfId="5814"/>
    <cellStyle name="Título 4 52" xfId="5815"/>
    <cellStyle name="Título 4 53" xfId="5816"/>
    <cellStyle name="Título 4 54" xfId="5817"/>
    <cellStyle name="Título 4 55" xfId="5818"/>
    <cellStyle name="Título 4 56" xfId="5819"/>
    <cellStyle name="Título 4 57" xfId="5820"/>
    <cellStyle name="Título 4 58" xfId="5821"/>
    <cellStyle name="Título 4 59" xfId="5822"/>
    <cellStyle name="Título 4 6" xfId="5823"/>
    <cellStyle name="Título 4 60" xfId="5824"/>
    <cellStyle name="Título 4 61" xfId="5825"/>
    <cellStyle name="Título 4 62" xfId="5826"/>
    <cellStyle name="Título 4 63" xfId="5827"/>
    <cellStyle name="Título 4 64" xfId="5828"/>
    <cellStyle name="Título 4 65" xfId="5829"/>
    <cellStyle name="Título 4 66" xfId="5830"/>
    <cellStyle name="Título 4 67" xfId="5831"/>
    <cellStyle name="Título 4 68" xfId="5832"/>
    <cellStyle name="Título 4 69" xfId="5833"/>
    <cellStyle name="Título 4 7" xfId="5834"/>
    <cellStyle name="Título 4 70" xfId="5835"/>
    <cellStyle name="Título 4 71" xfId="5836"/>
    <cellStyle name="Título 4 72" xfId="5837"/>
    <cellStyle name="Título 4 73" xfId="5838"/>
    <cellStyle name="Título 4 74" xfId="5839"/>
    <cellStyle name="Título 4 75" xfId="5840"/>
    <cellStyle name="Título 4 76" xfId="5841"/>
    <cellStyle name="Título 4 77" xfId="5842"/>
    <cellStyle name="Título 4 78" xfId="5843"/>
    <cellStyle name="Título 4 79" xfId="5844"/>
    <cellStyle name="Título 4 8" xfId="5845"/>
    <cellStyle name="Título 4 80" xfId="5846"/>
    <cellStyle name="Título 4 81" xfId="5847"/>
    <cellStyle name="Título 4 82" xfId="5848"/>
    <cellStyle name="Título 4 83" xfId="5849"/>
    <cellStyle name="Título 4 84" xfId="5850"/>
    <cellStyle name="Título 4 85" xfId="5851"/>
    <cellStyle name="Título 4 86" xfId="5852"/>
    <cellStyle name="Título 4 87" xfId="5853"/>
    <cellStyle name="Título 4 88" xfId="5854"/>
    <cellStyle name="Título 4 89" xfId="5855"/>
    <cellStyle name="Título 4 9" xfId="5856"/>
    <cellStyle name="Título 4 90" xfId="5857"/>
    <cellStyle name="Título 4 91" xfId="5858"/>
    <cellStyle name="Título 4 92" xfId="5859"/>
    <cellStyle name="Título 4 93" xfId="5860"/>
    <cellStyle name="Título 4 94" xfId="5861"/>
    <cellStyle name="Título 4 95" xfId="5862"/>
    <cellStyle name="Título 4 96" xfId="5863"/>
    <cellStyle name="Título 4 97" xfId="5864"/>
    <cellStyle name="Título 4 98" xfId="5865"/>
    <cellStyle name="Título 4 99" xfId="5866"/>
    <cellStyle name="Título 40" xfId="5867"/>
    <cellStyle name="Título 41" xfId="5868"/>
    <cellStyle name="Título 42" xfId="5869"/>
    <cellStyle name="Título 43" xfId="5870"/>
    <cellStyle name="Título 44" xfId="5871"/>
    <cellStyle name="Título 45" xfId="5872"/>
    <cellStyle name="Título 46" xfId="5873"/>
    <cellStyle name="Título 47" xfId="5874"/>
    <cellStyle name="Título 48" xfId="5875"/>
    <cellStyle name="Título 49" xfId="5876"/>
    <cellStyle name="Título 5" xfId="5877"/>
    <cellStyle name="Título 50" xfId="5878"/>
    <cellStyle name="Título 51" xfId="5879"/>
    <cellStyle name="Título 52" xfId="5880"/>
    <cellStyle name="Título 53" xfId="5881"/>
    <cellStyle name="Título 54" xfId="5882"/>
    <cellStyle name="Título 55" xfId="5883"/>
    <cellStyle name="Título 56" xfId="5884"/>
    <cellStyle name="Título 57" xfId="5885"/>
    <cellStyle name="Título 58" xfId="5886"/>
    <cellStyle name="Título 59" xfId="5887"/>
    <cellStyle name="Título 6" xfId="5888"/>
    <cellStyle name="Título 60" xfId="5889"/>
    <cellStyle name="Título 61" xfId="5890"/>
    <cellStyle name="Título 62" xfId="5891"/>
    <cellStyle name="Título 63" xfId="5892"/>
    <cellStyle name="Título 64" xfId="5893"/>
    <cellStyle name="Título 65" xfId="5894"/>
    <cellStyle name="Título 66" xfId="5895"/>
    <cellStyle name="Título 67" xfId="5896"/>
    <cellStyle name="Título 68" xfId="5897"/>
    <cellStyle name="Título 69" xfId="5898"/>
    <cellStyle name="Título 7" xfId="5899"/>
    <cellStyle name="Título 70" xfId="5900"/>
    <cellStyle name="Título 71" xfId="5901"/>
    <cellStyle name="Título 72" xfId="5902"/>
    <cellStyle name="Título 73" xfId="5903"/>
    <cellStyle name="Título 74" xfId="5904"/>
    <cellStyle name="Título 75" xfId="5905"/>
    <cellStyle name="Título 76" xfId="5906"/>
    <cellStyle name="Título 77" xfId="5907"/>
    <cellStyle name="Título 78" xfId="5908"/>
    <cellStyle name="Título 79" xfId="5909"/>
    <cellStyle name="Título 8" xfId="5910"/>
    <cellStyle name="Título 80" xfId="5911"/>
    <cellStyle name="Título 81" xfId="5912"/>
    <cellStyle name="Título 82" xfId="5913"/>
    <cellStyle name="Título 83" xfId="5914"/>
    <cellStyle name="Título 84" xfId="5915"/>
    <cellStyle name="Título 85" xfId="5916"/>
    <cellStyle name="Título 86" xfId="5917"/>
    <cellStyle name="Título 87" xfId="5918"/>
    <cellStyle name="Título 88" xfId="5919"/>
    <cellStyle name="Título 89" xfId="5920"/>
    <cellStyle name="Título 9" xfId="5921"/>
    <cellStyle name="Título 90" xfId="5922"/>
    <cellStyle name="Título 91" xfId="5923"/>
    <cellStyle name="Título 92" xfId="5924"/>
    <cellStyle name="Título 93" xfId="5925"/>
    <cellStyle name="Título 94" xfId="5926"/>
    <cellStyle name="Título 95" xfId="5927"/>
    <cellStyle name="Título 96" xfId="5928"/>
    <cellStyle name="Título 97" xfId="5929"/>
    <cellStyle name="Título 98" xfId="5930"/>
    <cellStyle name="Título 99" xfId="5931"/>
    <cellStyle name="Titulo1" xfId="5249"/>
    <cellStyle name="Titulo1 2" xfId="5250"/>
    <cellStyle name="Titulo1_CPU" xfId="5251"/>
    <cellStyle name="Titulo2" xfId="5252"/>
    <cellStyle name="Titulo2 2" xfId="5253"/>
    <cellStyle name="Titulo2_CPU" xfId="5254"/>
    <cellStyle name="Total 10" xfId="5255"/>
    <cellStyle name="Total 100" xfId="5256"/>
    <cellStyle name="Total 101" xfId="5257"/>
    <cellStyle name="Total 102" xfId="5258"/>
    <cellStyle name="Total 103" xfId="5259"/>
    <cellStyle name="Total 104" xfId="5260"/>
    <cellStyle name="Total 105" xfId="5261"/>
    <cellStyle name="Total 106" xfId="5262"/>
    <cellStyle name="Total 107" xfId="5263"/>
    <cellStyle name="Total 108" xfId="5264"/>
    <cellStyle name="Total 109" xfId="5265"/>
    <cellStyle name="Total 11" xfId="5266"/>
    <cellStyle name="Total 110" xfId="5267"/>
    <cellStyle name="Total 111" xfId="5268"/>
    <cellStyle name="Total 112" xfId="5269"/>
    <cellStyle name="Total 113" xfId="5270"/>
    <cellStyle name="Total 12" xfId="5271"/>
    <cellStyle name="Total 13" xfId="5272"/>
    <cellStyle name="Total 14" xfId="5273"/>
    <cellStyle name="Total 15" xfId="5274"/>
    <cellStyle name="Total 16" xfId="5275"/>
    <cellStyle name="Total 17" xfId="5276"/>
    <cellStyle name="Total 18" xfId="5277"/>
    <cellStyle name="Total 19" xfId="5278"/>
    <cellStyle name="Total 2" xfId="5279"/>
    <cellStyle name="Total 20" xfId="5280"/>
    <cellStyle name="Total 21" xfId="5281"/>
    <cellStyle name="Total 22" xfId="5282"/>
    <cellStyle name="Total 23" xfId="5283"/>
    <cellStyle name="Total 24" xfId="5284"/>
    <cellStyle name="Total 25" xfId="5285"/>
    <cellStyle name="Total 26" xfId="5286"/>
    <cellStyle name="Total 27" xfId="5287"/>
    <cellStyle name="Total 28" xfId="5288"/>
    <cellStyle name="Total 29" xfId="5289"/>
    <cellStyle name="Total 3" xfId="5290"/>
    <cellStyle name="Total 30" xfId="5291"/>
    <cellStyle name="Total 31" xfId="5292"/>
    <cellStyle name="Total 32" xfId="5293"/>
    <cellStyle name="Total 33" xfId="5294"/>
    <cellStyle name="Total 34" xfId="5295"/>
    <cellStyle name="Total 35" xfId="5296"/>
    <cellStyle name="Total 36" xfId="5297"/>
    <cellStyle name="Total 37" xfId="5298"/>
    <cellStyle name="Total 38" xfId="5299"/>
    <cellStyle name="Total 39" xfId="5300"/>
    <cellStyle name="Total 4" xfId="5301"/>
    <cellStyle name="Total 40" xfId="5302"/>
    <cellStyle name="Total 41" xfId="5303"/>
    <cellStyle name="Total 42" xfId="5304"/>
    <cellStyle name="Total 43" xfId="5305"/>
    <cellStyle name="Total 44" xfId="5306"/>
    <cellStyle name="Total 45" xfId="5307"/>
    <cellStyle name="Total 46" xfId="5308"/>
    <cellStyle name="Total 47" xfId="5309"/>
    <cellStyle name="Total 48" xfId="5310"/>
    <cellStyle name="Total 49" xfId="5311"/>
    <cellStyle name="Total 5" xfId="5312"/>
    <cellStyle name="Total 50" xfId="5313"/>
    <cellStyle name="Total 51" xfId="5314"/>
    <cellStyle name="Total 52" xfId="5315"/>
    <cellStyle name="Total 53" xfId="5316"/>
    <cellStyle name="Total 54" xfId="5317"/>
    <cellStyle name="Total 55" xfId="5318"/>
    <cellStyle name="Total 56" xfId="5319"/>
    <cellStyle name="Total 57" xfId="5320"/>
    <cellStyle name="Total 58" xfId="5321"/>
    <cellStyle name="Total 59" xfId="5322"/>
    <cellStyle name="Total 6" xfId="5323"/>
    <cellStyle name="Total 60" xfId="5324"/>
    <cellStyle name="Total 61" xfId="5325"/>
    <cellStyle name="Total 62" xfId="5326"/>
    <cellStyle name="Total 63" xfId="5327"/>
    <cellStyle name="Total 64" xfId="5328"/>
    <cellStyle name="Total 65" xfId="5329"/>
    <cellStyle name="Total 66" xfId="5330"/>
    <cellStyle name="Total 67" xfId="5331"/>
    <cellStyle name="Total 68" xfId="5332"/>
    <cellStyle name="Total 69" xfId="5333"/>
    <cellStyle name="Total 7" xfId="5334"/>
    <cellStyle name="Total 70" xfId="5335"/>
    <cellStyle name="Total 71" xfId="5336"/>
    <cellStyle name="Total 72" xfId="5337"/>
    <cellStyle name="Total 73" xfId="5338"/>
    <cellStyle name="Total 74" xfId="5339"/>
    <cellStyle name="Total 75" xfId="5340"/>
    <cellStyle name="Total 76" xfId="5341"/>
    <cellStyle name="Total 77" xfId="5342"/>
    <cellStyle name="Total 78" xfId="5343"/>
    <cellStyle name="Total 79" xfId="5344"/>
    <cellStyle name="Total 8" xfId="5345"/>
    <cellStyle name="Total 80" xfId="5346"/>
    <cellStyle name="Total 81" xfId="5347"/>
    <cellStyle name="Total 82" xfId="5348"/>
    <cellStyle name="Total 83" xfId="5349"/>
    <cellStyle name="Total 84" xfId="5350"/>
    <cellStyle name="Total 85" xfId="5351"/>
    <cellStyle name="Total 86" xfId="5352"/>
    <cellStyle name="Total 87" xfId="5353"/>
    <cellStyle name="Total 88" xfId="5354"/>
    <cellStyle name="Total 89" xfId="5355"/>
    <cellStyle name="Total 9" xfId="5356"/>
    <cellStyle name="Total 90" xfId="5357"/>
    <cellStyle name="Total 91" xfId="5358"/>
    <cellStyle name="Total 92" xfId="5359"/>
    <cellStyle name="Total 93" xfId="5360"/>
    <cellStyle name="Total 94" xfId="5361"/>
    <cellStyle name="Total 95" xfId="5362"/>
    <cellStyle name="Total 96" xfId="5363"/>
    <cellStyle name="Total 97" xfId="5364"/>
    <cellStyle name="Total 98" xfId="5365"/>
    <cellStyle name="Total 99" xfId="5366"/>
    <cellStyle name="Vírgula 2" xfId="5932"/>
    <cellStyle name="Vírgula 2 2" xfId="5933"/>
    <cellStyle name="Vírgula 2 3" xfId="5934"/>
    <cellStyle name="Vírgula 2 3 2" xfId="5935"/>
    <cellStyle name="Vírgula 2 3_CPU" xfId="5936"/>
    <cellStyle name="Vírgula 2 4" xfId="5937"/>
    <cellStyle name="Vírgula 2 4 2" xfId="5938"/>
    <cellStyle name="Vírgula 2 4_CPU" xfId="5939"/>
    <cellStyle name="Vírgula 2 5" xfId="5940"/>
    <cellStyle name="Vírgula 2 5 2" xfId="5941"/>
    <cellStyle name="Vírgula 2 5_CPU" xfId="5942"/>
    <cellStyle name="Vírgula 2 6" xfId="5943"/>
    <cellStyle name="Vírgula 2 6 2" xfId="5944"/>
    <cellStyle name="Vírgula 2 6_CPU" xfId="5945"/>
    <cellStyle name="Vírgula 2 7" xfId="5946"/>
    <cellStyle name="Vírgula 2_CPU" xfId="5947"/>
    <cellStyle name="Vírgula 3" xfId="5948"/>
    <cellStyle name="Vírgula 3 2" xfId="5949"/>
    <cellStyle name="Vírgula 3 2 2" xfId="5950"/>
    <cellStyle name="Vírgula 3 2 2 2" xfId="5951"/>
    <cellStyle name="Vírgula 3 2 2_CPU" xfId="5952"/>
    <cellStyle name="Vírgula 3 2_CPU" xfId="5953"/>
    <cellStyle name="Vírgula 3 3" xfId="5954"/>
    <cellStyle name="Vírgula 3 3 2" xfId="5955"/>
    <cellStyle name="Vírgula 3 3_CPU" xfId="5956"/>
    <cellStyle name="Vírgula 3_CPU" xfId="5957"/>
    <cellStyle name="Vírgula 4" xfId="5958"/>
    <cellStyle name="Vírgula 4 2" xfId="5959"/>
    <cellStyle name="Vírgula 4 2 2" xfId="5960"/>
    <cellStyle name="Vírgula 4 2 2 2" xfId="5961"/>
    <cellStyle name="Vírgula 4 2 2_CPU" xfId="5962"/>
    <cellStyle name="Vírgula 4 2_CPU" xfId="5963"/>
    <cellStyle name="Vírgula 4 3" xfId="5964"/>
    <cellStyle name="Vírgula 4_CPU" xfId="5965"/>
    <cellStyle name="Vírgula 5" xfId="5966"/>
    <cellStyle name="Vírgula 5 2" xfId="5967"/>
    <cellStyle name="Vírgula 5_CPU" xfId="5968"/>
    <cellStyle name="Warning Text" xfId="596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FEFE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DDDDD"/>
      <rgbColor rgb="FFDFF0D8"/>
      <rgbColor rgb="FFD9D9D9"/>
      <rgbColor rgb="FFCCCCCC"/>
      <rgbColor rgb="FFFF99CC"/>
      <rgbColor rgb="FFCC99FF"/>
      <rgbColor rgb="FFF2DCDB"/>
      <rgbColor rgb="FF3366FF"/>
      <rgbColor rgb="FF33CCCC"/>
      <rgbColor rgb="FF99CC00"/>
      <rgbColor rgb="FFFFCC00"/>
      <rgbColor rgb="FFFF9900"/>
      <rgbColor rgb="FFFF5500"/>
      <rgbColor rgb="FF666699"/>
      <rgbColor rgb="FFB2B2B2"/>
      <rgbColor rgb="FF003366"/>
      <rgbColor rgb="FF00A933"/>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2"/>
  <sheetViews>
    <sheetView showZeros="0" tabSelected="1" view="pageBreakPreview" topLeftCell="A3" zoomScale="110" zoomScaleNormal="110" zoomScaleSheetLayoutView="110" workbookViewId="0">
      <selection activeCell="E8" sqref="E8"/>
    </sheetView>
  </sheetViews>
  <sheetFormatPr defaultColWidth="9.42578125" defaultRowHeight="12.75" x14ac:dyDescent="0.2"/>
  <cols>
    <col min="1" max="1" width="14.5703125" customWidth="1"/>
    <col min="2" max="2" width="80.28515625" customWidth="1"/>
    <col min="3" max="3" width="8.85546875" customWidth="1"/>
    <col min="4" max="4" width="11.7109375" customWidth="1"/>
    <col min="5" max="6" width="14.28515625" customWidth="1"/>
    <col min="7" max="7" width="5.28515625" customWidth="1"/>
    <col min="8" max="8" width="19.7109375" customWidth="1"/>
  </cols>
  <sheetData>
    <row r="1" spans="1:8" ht="39.75" customHeight="1" x14ac:dyDescent="0.2">
      <c r="A1" s="14"/>
      <c r="B1" s="22" t="s">
        <v>2028</v>
      </c>
      <c r="C1" s="15"/>
      <c r="D1" s="15"/>
      <c r="E1" s="15"/>
      <c r="F1" s="16"/>
    </row>
    <row r="2" spans="1:8" ht="70.5" customHeight="1" x14ac:dyDescent="0.25">
      <c r="A2" s="25" t="s">
        <v>2029</v>
      </c>
      <c r="B2" s="24" t="s">
        <v>2032</v>
      </c>
      <c r="C2" s="20"/>
      <c r="D2" s="20"/>
      <c r="E2" s="20"/>
      <c r="F2" s="21"/>
      <c r="H2" s="32" t="s">
        <v>2035</v>
      </c>
    </row>
    <row r="3" spans="1:8" ht="43.5" customHeight="1" x14ac:dyDescent="0.2">
      <c r="A3" s="25" t="s">
        <v>2030</v>
      </c>
      <c r="B3" s="24" t="s">
        <v>2033</v>
      </c>
      <c r="C3" s="20"/>
      <c r="D3" s="20"/>
      <c r="E3" s="20"/>
      <c r="F3" s="21"/>
      <c r="H3" s="27">
        <v>0</v>
      </c>
    </row>
    <row r="4" spans="1:8" ht="24.75" customHeight="1" x14ac:dyDescent="0.2">
      <c r="A4" s="26" t="s">
        <v>2031</v>
      </c>
      <c r="B4" s="17"/>
      <c r="C4" s="18"/>
      <c r="D4" s="18"/>
      <c r="E4" s="18"/>
      <c r="F4" s="19"/>
    </row>
    <row r="5" spans="1:8" ht="30" customHeight="1" x14ac:dyDescent="0.2">
      <c r="A5" s="13" t="s">
        <v>0</v>
      </c>
      <c r="B5" s="13" t="s">
        <v>1</v>
      </c>
      <c r="C5" s="23" t="s">
        <v>62</v>
      </c>
      <c r="D5" s="31" t="s">
        <v>63</v>
      </c>
      <c r="E5" s="31" t="s">
        <v>64</v>
      </c>
      <c r="F5" s="31" t="s">
        <v>2</v>
      </c>
      <c r="H5" s="31" t="s">
        <v>2034</v>
      </c>
    </row>
    <row r="6" spans="1:8" ht="24" customHeight="1" x14ac:dyDescent="0.2">
      <c r="A6" s="28" t="s">
        <v>3</v>
      </c>
      <c r="B6" s="28" t="s">
        <v>4</v>
      </c>
      <c r="C6" s="28"/>
      <c r="D6" s="29"/>
      <c r="E6" s="28"/>
      <c r="F6" s="30">
        <f>SUM(F7+F12+F21)</f>
        <v>0</v>
      </c>
    </row>
    <row r="7" spans="1:8" ht="24" customHeight="1" x14ac:dyDescent="0.2">
      <c r="A7" s="2" t="s">
        <v>65</v>
      </c>
      <c r="B7" s="2" t="s">
        <v>66</v>
      </c>
      <c r="C7" s="2"/>
      <c r="D7" s="8"/>
      <c r="E7" s="2"/>
      <c r="F7" s="3">
        <f>SUM(F8:F11)</f>
        <v>0</v>
      </c>
    </row>
    <row r="8" spans="1:8" ht="104.1" customHeight="1" x14ac:dyDescent="0.2">
      <c r="A8" s="9" t="s">
        <v>67</v>
      </c>
      <c r="B8" s="9" t="s">
        <v>68</v>
      </c>
      <c r="C8" s="11" t="s">
        <v>69</v>
      </c>
      <c r="D8" s="10">
        <v>30</v>
      </c>
      <c r="E8" s="12">
        <f>ROUND((H8*$H$3),2)</f>
        <v>0</v>
      </c>
      <c r="F8" s="12">
        <f>ROUND(E8*D8,2)</f>
        <v>0</v>
      </c>
      <c r="H8" s="12">
        <v>1178.67</v>
      </c>
    </row>
    <row r="9" spans="1:8" ht="117" customHeight="1" x14ac:dyDescent="0.2">
      <c r="A9" s="9" t="s">
        <v>70</v>
      </c>
      <c r="B9" s="9" t="s">
        <v>71</v>
      </c>
      <c r="C9" s="11" t="s">
        <v>69</v>
      </c>
      <c r="D9" s="10">
        <v>30</v>
      </c>
      <c r="E9" s="12">
        <f t="shared" ref="E9:E24" si="0">ROUND((H9*$H$3),2)</f>
        <v>0</v>
      </c>
      <c r="F9" s="12">
        <f>ROUND(E9*D9,2)</f>
        <v>0</v>
      </c>
      <c r="H9" s="12">
        <v>1098.3</v>
      </c>
    </row>
    <row r="10" spans="1:8" ht="78" customHeight="1" x14ac:dyDescent="0.2">
      <c r="A10" s="9" t="s">
        <v>72</v>
      </c>
      <c r="B10" s="9" t="s">
        <v>73</v>
      </c>
      <c r="C10" s="11" t="s">
        <v>69</v>
      </c>
      <c r="D10" s="10">
        <v>30</v>
      </c>
      <c r="E10" s="12">
        <f t="shared" si="0"/>
        <v>0</v>
      </c>
      <c r="F10" s="12">
        <f>ROUND(E10*D10,2)</f>
        <v>0</v>
      </c>
      <c r="H10" s="12">
        <v>826.53</v>
      </c>
    </row>
    <row r="11" spans="1:8" ht="78" customHeight="1" x14ac:dyDescent="0.2">
      <c r="A11" s="9" t="s">
        <v>74</v>
      </c>
      <c r="B11" s="9" t="s">
        <v>75</v>
      </c>
      <c r="C11" s="11" t="s">
        <v>76</v>
      </c>
      <c r="D11" s="10">
        <v>2</v>
      </c>
      <c r="E11" s="12">
        <f t="shared" si="0"/>
        <v>0</v>
      </c>
      <c r="F11" s="12">
        <f>ROUND(E11*D11,2)</f>
        <v>0</v>
      </c>
      <c r="H11" s="12">
        <v>1810.89</v>
      </c>
    </row>
    <row r="12" spans="1:8" ht="24" customHeight="1" x14ac:dyDescent="0.2">
      <c r="A12" s="2" t="s">
        <v>77</v>
      </c>
      <c r="B12" s="2" t="s">
        <v>78</v>
      </c>
      <c r="C12" s="2"/>
      <c r="D12" s="8"/>
      <c r="E12" s="2"/>
      <c r="F12" s="3">
        <f>SUM(F13:F20)</f>
        <v>0</v>
      </c>
      <c r="H12" s="2"/>
    </row>
    <row r="13" spans="1:8" ht="26.1" customHeight="1" x14ac:dyDescent="0.2">
      <c r="A13" s="9" t="s">
        <v>79</v>
      </c>
      <c r="B13" s="9" t="s">
        <v>80</v>
      </c>
      <c r="C13" s="11" t="s">
        <v>69</v>
      </c>
      <c r="D13" s="10">
        <v>30</v>
      </c>
      <c r="E13" s="12">
        <f t="shared" si="0"/>
        <v>0</v>
      </c>
      <c r="F13" s="12">
        <f t="shared" ref="F13:F20" si="1">ROUND(E13*D13,2)</f>
        <v>0</v>
      </c>
      <c r="H13" s="12">
        <v>27944.43</v>
      </c>
    </row>
    <row r="14" spans="1:8" ht="26.1" customHeight="1" x14ac:dyDescent="0.2">
      <c r="A14" s="9" t="s">
        <v>81</v>
      </c>
      <c r="B14" s="9" t="s">
        <v>82</v>
      </c>
      <c r="C14" s="11" t="s">
        <v>69</v>
      </c>
      <c r="D14" s="10">
        <v>20</v>
      </c>
      <c r="E14" s="12">
        <f t="shared" si="0"/>
        <v>0</v>
      </c>
      <c r="F14" s="12">
        <f t="shared" si="1"/>
        <v>0</v>
      </c>
      <c r="H14" s="12">
        <v>25003.599999999999</v>
      </c>
    </row>
    <row r="15" spans="1:8" ht="26.1" customHeight="1" x14ac:dyDescent="0.2">
      <c r="A15" s="9" t="s">
        <v>83</v>
      </c>
      <c r="B15" s="9" t="s">
        <v>84</v>
      </c>
      <c r="C15" s="11" t="s">
        <v>69</v>
      </c>
      <c r="D15" s="10">
        <v>12</v>
      </c>
      <c r="E15" s="12">
        <f t="shared" si="0"/>
        <v>0</v>
      </c>
      <c r="F15" s="12">
        <f t="shared" si="1"/>
        <v>0</v>
      </c>
      <c r="H15" s="12">
        <v>25003.599999999999</v>
      </c>
    </row>
    <row r="16" spans="1:8" ht="24" customHeight="1" x14ac:dyDescent="0.2">
      <c r="A16" s="9" t="s">
        <v>85</v>
      </c>
      <c r="B16" s="9" t="s">
        <v>86</v>
      </c>
      <c r="C16" s="11" t="s">
        <v>69</v>
      </c>
      <c r="D16" s="10">
        <v>30</v>
      </c>
      <c r="E16" s="12">
        <f t="shared" si="0"/>
        <v>0</v>
      </c>
      <c r="F16" s="12">
        <f t="shared" si="1"/>
        <v>0</v>
      </c>
      <c r="H16" s="12">
        <v>17547.38</v>
      </c>
    </row>
    <row r="17" spans="1:8" ht="26.1" customHeight="1" x14ac:dyDescent="0.2">
      <c r="A17" s="9" t="s">
        <v>87</v>
      </c>
      <c r="B17" s="9" t="s">
        <v>88</v>
      </c>
      <c r="C17" s="11" t="s">
        <v>69</v>
      </c>
      <c r="D17" s="10">
        <v>30</v>
      </c>
      <c r="E17" s="12">
        <f t="shared" si="0"/>
        <v>0</v>
      </c>
      <c r="F17" s="12">
        <f t="shared" si="1"/>
        <v>0</v>
      </c>
      <c r="H17" s="12">
        <v>8302.09</v>
      </c>
    </row>
    <row r="18" spans="1:8" ht="24" customHeight="1" x14ac:dyDescent="0.2">
      <c r="A18" s="9" t="s">
        <v>89</v>
      </c>
      <c r="B18" s="9" t="s">
        <v>90</v>
      </c>
      <c r="C18" s="11" t="s">
        <v>69</v>
      </c>
      <c r="D18" s="10">
        <v>30</v>
      </c>
      <c r="E18" s="12">
        <f t="shared" si="0"/>
        <v>0</v>
      </c>
      <c r="F18" s="12">
        <f t="shared" si="1"/>
        <v>0</v>
      </c>
      <c r="H18" s="12">
        <v>5207.7</v>
      </c>
    </row>
    <row r="19" spans="1:8" ht="26.1" customHeight="1" x14ac:dyDescent="0.2">
      <c r="A19" s="9" t="s">
        <v>91</v>
      </c>
      <c r="B19" s="9" t="s">
        <v>92</v>
      </c>
      <c r="C19" s="11" t="s">
        <v>93</v>
      </c>
      <c r="D19" s="10">
        <v>18</v>
      </c>
      <c r="E19" s="12">
        <f t="shared" si="0"/>
        <v>0</v>
      </c>
      <c r="F19" s="12">
        <f t="shared" si="1"/>
        <v>0</v>
      </c>
      <c r="H19" s="12">
        <v>13289.07</v>
      </c>
    </row>
    <row r="20" spans="1:8" ht="26.1" customHeight="1" x14ac:dyDescent="0.2">
      <c r="A20" s="9" t="s">
        <v>94</v>
      </c>
      <c r="B20" s="9" t="s">
        <v>95</v>
      </c>
      <c r="C20" s="11" t="s">
        <v>93</v>
      </c>
      <c r="D20" s="10">
        <v>30</v>
      </c>
      <c r="E20" s="12">
        <f t="shared" si="0"/>
        <v>0</v>
      </c>
      <c r="F20" s="12">
        <f t="shared" si="1"/>
        <v>0</v>
      </c>
      <c r="H20" s="12">
        <v>8065.97</v>
      </c>
    </row>
    <row r="21" spans="1:8" ht="24" customHeight="1" x14ac:dyDescent="0.2">
      <c r="A21" s="2" t="s">
        <v>96</v>
      </c>
      <c r="B21" s="2" t="s">
        <v>97</v>
      </c>
      <c r="C21" s="2"/>
      <c r="D21" s="8"/>
      <c r="E21" s="2"/>
      <c r="F21" s="3">
        <f>SUM(F22:F24)</f>
        <v>0</v>
      </c>
      <c r="H21" s="2"/>
    </row>
    <row r="22" spans="1:8" ht="24" customHeight="1" x14ac:dyDescent="0.2">
      <c r="A22" s="9" t="s">
        <v>98</v>
      </c>
      <c r="B22" s="9" t="s">
        <v>99</v>
      </c>
      <c r="C22" s="11" t="s">
        <v>100</v>
      </c>
      <c r="D22" s="10">
        <v>30</v>
      </c>
      <c r="E22" s="12">
        <f t="shared" si="0"/>
        <v>0</v>
      </c>
      <c r="F22" s="12">
        <f>ROUND(E22*D22,2)</f>
        <v>0</v>
      </c>
      <c r="H22" s="12">
        <v>830.28</v>
      </c>
    </row>
    <row r="23" spans="1:8" ht="24" customHeight="1" x14ac:dyDescent="0.2">
      <c r="A23" s="9" t="s">
        <v>101</v>
      </c>
      <c r="B23" s="9" t="s">
        <v>102</v>
      </c>
      <c r="C23" s="11" t="s">
        <v>103</v>
      </c>
      <c r="D23" s="10">
        <v>3</v>
      </c>
      <c r="E23" s="12">
        <f t="shared" si="0"/>
        <v>0</v>
      </c>
      <c r="F23" s="12">
        <f>ROUND(E23*D23,2)</f>
        <v>0</v>
      </c>
      <c r="H23" s="12">
        <v>316.2</v>
      </c>
    </row>
    <row r="24" spans="1:8" ht="24" customHeight="1" x14ac:dyDescent="0.2">
      <c r="A24" s="9" t="s">
        <v>104</v>
      </c>
      <c r="B24" s="9" t="s">
        <v>105</v>
      </c>
      <c r="C24" s="11" t="s">
        <v>76</v>
      </c>
      <c r="D24" s="10">
        <v>1</v>
      </c>
      <c r="E24" s="12">
        <f t="shared" si="0"/>
        <v>0</v>
      </c>
      <c r="F24" s="12">
        <f>ROUND(E24*D24,2)</f>
        <v>0</v>
      </c>
      <c r="H24" s="12">
        <v>4431.84</v>
      </c>
    </row>
    <row r="25" spans="1:8" ht="24" customHeight="1" x14ac:dyDescent="0.2">
      <c r="A25" s="2" t="s">
        <v>5</v>
      </c>
      <c r="B25" s="2" t="s">
        <v>6</v>
      </c>
      <c r="C25" s="2"/>
      <c r="D25" s="8"/>
      <c r="E25" s="2"/>
      <c r="F25" s="30">
        <f>SUM(F26+F35)</f>
        <v>0</v>
      </c>
      <c r="H25" s="2"/>
    </row>
    <row r="26" spans="1:8" ht="24" customHeight="1" x14ac:dyDescent="0.2">
      <c r="A26" s="2" t="s">
        <v>106</v>
      </c>
      <c r="B26" s="2" t="s">
        <v>107</v>
      </c>
      <c r="C26" s="2"/>
      <c r="D26" s="8"/>
      <c r="E26" s="2"/>
      <c r="F26" s="3">
        <f>SUM(F27:F34)</f>
        <v>0</v>
      </c>
      <c r="H26" s="2"/>
    </row>
    <row r="27" spans="1:8" ht="39" customHeight="1" x14ac:dyDescent="0.2">
      <c r="A27" s="9" t="s">
        <v>108</v>
      </c>
      <c r="B27" s="9" t="s">
        <v>109</v>
      </c>
      <c r="C27" s="11" t="s">
        <v>110</v>
      </c>
      <c r="D27" s="10">
        <v>600</v>
      </c>
      <c r="E27" s="12">
        <f>ROUND((H27*$H$3),2)</f>
        <v>0</v>
      </c>
      <c r="F27" s="12">
        <f t="shared" ref="F27:F34" si="2">ROUND(E27*D27,2)</f>
        <v>0</v>
      </c>
      <c r="H27" s="12">
        <v>8.27</v>
      </c>
    </row>
    <row r="28" spans="1:8" ht="39" customHeight="1" x14ac:dyDescent="0.2">
      <c r="A28" s="9" t="s">
        <v>111</v>
      </c>
      <c r="B28" s="9" t="s">
        <v>112</v>
      </c>
      <c r="C28" s="11" t="s">
        <v>113</v>
      </c>
      <c r="D28" s="10">
        <v>450</v>
      </c>
      <c r="E28" s="12">
        <f t="shared" ref="E28:E64" si="3">ROUND((H28*$H$3),2)</f>
        <v>0</v>
      </c>
      <c r="F28" s="12">
        <f t="shared" si="2"/>
        <v>0</v>
      </c>
      <c r="H28" s="12">
        <v>11.34</v>
      </c>
    </row>
    <row r="29" spans="1:8" ht="39" customHeight="1" x14ac:dyDescent="0.2">
      <c r="A29" s="9" t="s">
        <v>114</v>
      </c>
      <c r="B29" s="9" t="s">
        <v>115</v>
      </c>
      <c r="C29" s="11" t="s">
        <v>113</v>
      </c>
      <c r="D29" s="10">
        <v>150</v>
      </c>
      <c r="E29" s="12">
        <f t="shared" si="3"/>
        <v>0</v>
      </c>
      <c r="F29" s="12">
        <f t="shared" si="2"/>
        <v>0</v>
      </c>
      <c r="H29" s="12">
        <v>15.13</v>
      </c>
    </row>
    <row r="30" spans="1:8" ht="39" customHeight="1" x14ac:dyDescent="0.2">
      <c r="A30" s="9" t="s">
        <v>116</v>
      </c>
      <c r="B30" s="9" t="s">
        <v>117</v>
      </c>
      <c r="C30" s="11" t="s">
        <v>118</v>
      </c>
      <c r="D30" s="10">
        <v>720</v>
      </c>
      <c r="E30" s="12">
        <f t="shared" si="3"/>
        <v>0</v>
      </c>
      <c r="F30" s="12">
        <f t="shared" si="2"/>
        <v>0</v>
      </c>
      <c r="H30" s="12">
        <v>24.84</v>
      </c>
    </row>
    <row r="31" spans="1:8" ht="26.1" customHeight="1" x14ac:dyDescent="0.2">
      <c r="A31" s="9" t="s">
        <v>119</v>
      </c>
      <c r="B31" s="9" t="s">
        <v>120</v>
      </c>
      <c r="C31" s="11" t="s">
        <v>121</v>
      </c>
      <c r="D31" s="10">
        <v>240</v>
      </c>
      <c r="E31" s="12">
        <f t="shared" si="3"/>
        <v>0</v>
      </c>
      <c r="F31" s="12">
        <f t="shared" si="2"/>
        <v>0</v>
      </c>
      <c r="H31" s="12">
        <v>12.71</v>
      </c>
    </row>
    <row r="32" spans="1:8" ht="65.099999999999994" customHeight="1" x14ac:dyDescent="0.2">
      <c r="A32" s="9" t="s">
        <v>122</v>
      </c>
      <c r="B32" s="9" t="s">
        <v>123</v>
      </c>
      <c r="C32" s="11" t="s">
        <v>113</v>
      </c>
      <c r="D32" s="10">
        <v>330</v>
      </c>
      <c r="E32" s="12">
        <f t="shared" si="3"/>
        <v>0</v>
      </c>
      <c r="F32" s="12">
        <f t="shared" si="2"/>
        <v>0</v>
      </c>
      <c r="H32" s="12">
        <v>74.59</v>
      </c>
    </row>
    <row r="33" spans="1:8" ht="39" customHeight="1" x14ac:dyDescent="0.2">
      <c r="A33" s="9" t="s">
        <v>124</v>
      </c>
      <c r="B33" s="9" t="s">
        <v>125</v>
      </c>
      <c r="C33" s="11" t="s">
        <v>110</v>
      </c>
      <c r="D33" s="10">
        <v>315</v>
      </c>
      <c r="E33" s="12">
        <f t="shared" si="3"/>
        <v>0</v>
      </c>
      <c r="F33" s="12">
        <f t="shared" si="2"/>
        <v>0</v>
      </c>
      <c r="H33" s="12">
        <v>17.399999999999999</v>
      </c>
    </row>
    <row r="34" spans="1:8" ht="39" customHeight="1" x14ac:dyDescent="0.2">
      <c r="A34" s="9" t="s">
        <v>126</v>
      </c>
      <c r="B34" s="9" t="s">
        <v>127</v>
      </c>
      <c r="C34" s="11" t="s">
        <v>128</v>
      </c>
      <c r="D34" s="10">
        <v>100</v>
      </c>
      <c r="E34" s="12">
        <f t="shared" si="3"/>
        <v>0</v>
      </c>
      <c r="F34" s="12">
        <f t="shared" si="2"/>
        <v>0</v>
      </c>
      <c r="H34" s="12">
        <v>396.17</v>
      </c>
    </row>
    <row r="35" spans="1:8" ht="24" customHeight="1" x14ac:dyDescent="0.2">
      <c r="A35" s="2" t="s">
        <v>129</v>
      </c>
      <c r="B35" s="2" t="s">
        <v>130</v>
      </c>
      <c r="C35" s="2"/>
      <c r="D35" s="8"/>
      <c r="E35" s="2"/>
      <c r="F35" s="30">
        <f>SUM(F36:F37)</f>
        <v>0</v>
      </c>
      <c r="H35" s="2"/>
    </row>
    <row r="36" spans="1:8" ht="39" customHeight="1" x14ac:dyDescent="0.2">
      <c r="A36" s="9" t="s">
        <v>131</v>
      </c>
      <c r="B36" s="9" t="s">
        <v>132</v>
      </c>
      <c r="C36" s="11" t="s">
        <v>133</v>
      </c>
      <c r="D36" s="10">
        <v>42562.25</v>
      </c>
      <c r="E36" s="12">
        <f t="shared" si="3"/>
        <v>0</v>
      </c>
      <c r="F36" s="12">
        <f>ROUND(E36*D36,2)</f>
        <v>0</v>
      </c>
      <c r="H36" s="12">
        <v>2.64</v>
      </c>
    </row>
    <row r="37" spans="1:8" ht="26.1" customHeight="1" x14ac:dyDescent="0.2">
      <c r="A37" s="9" t="s">
        <v>134</v>
      </c>
      <c r="B37" s="9" t="s">
        <v>135</v>
      </c>
      <c r="C37" s="11" t="s">
        <v>136</v>
      </c>
      <c r="D37" s="10">
        <v>1702.49</v>
      </c>
      <c r="E37" s="12">
        <f t="shared" si="3"/>
        <v>0</v>
      </c>
      <c r="F37" s="12">
        <f>TRUNC(E37*D37,2)</f>
        <v>0</v>
      </c>
      <c r="H37" s="12">
        <v>1.22</v>
      </c>
    </row>
    <row r="38" spans="1:8" ht="24" customHeight="1" x14ac:dyDescent="0.2">
      <c r="A38" s="2" t="s">
        <v>7</v>
      </c>
      <c r="B38" s="2" t="s">
        <v>8</v>
      </c>
      <c r="C38" s="2"/>
      <c r="D38" s="8"/>
      <c r="E38" s="2"/>
      <c r="F38" s="30">
        <f>SUM(F39:F64)</f>
        <v>0</v>
      </c>
      <c r="H38" s="2"/>
    </row>
    <row r="39" spans="1:8" ht="51.95" customHeight="1" x14ac:dyDescent="0.2">
      <c r="A39" s="9" t="s">
        <v>137</v>
      </c>
      <c r="B39" s="9" t="s">
        <v>138</v>
      </c>
      <c r="C39" s="11" t="s">
        <v>136</v>
      </c>
      <c r="D39" s="10">
        <v>492.21</v>
      </c>
      <c r="E39" s="12">
        <f t="shared" si="3"/>
        <v>0</v>
      </c>
      <c r="F39" s="12">
        <f>ROUND(E39*D39,2)</f>
        <v>0</v>
      </c>
      <c r="H39" s="12">
        <v>127.88</v>
      </c>
    </row>
    <row r="40" spans="1:8" ht="51.95" customHeight="1" x14ac:dyDescent="0.2">
      <c r="A40" s="9" t="s">
        <v>139</v>
      </c>
      <c r="B40" s="9" t="s">
        <v>140</v>
      </c>
      <c r="C40" s="11" t="s">
        <v>113</v>
      </c>
      <c r="D40" s="10">
        <v>74.7</v>
      </c>
      <c r="E40" s="12">
        <f t="shared" si="3"/>
        <v>0</v>
      </c>
      <c r="F40" s="12">
        <f>TRUNC(E40*D40,2)</f>
        <v>0</v>
      </c>
      <c r="H40" s="12">
        <v>21.74</v>
      </c>
    </row>
    <row r="41" spans="1:8" ht="51.95" customHeight="1" x14ac:dyDescent="0.2">
      <c r="A41" s="9" t="s">
        <v>141</v>
      </c>
      <c r="B41" s="9" t="s">
        <v>142</v>
      </c>
      <c r="C41" s="11" t="s">
        <v>113</v>
      </c>
      <c r="D41" s="10">
        <v>2218.5300000000002</v>
      </c>
      <c r="E41" s="12">
        <f t="shared" si="3"/>
        <v>0</v>
      </c>
      <c r="F41" s="12">
        <f>ROUND(E41*D41,2)</f>
        <v>0</v>
      </c>
      <c r="H41" s="12">
        <v>25.36</v>
      </c>
    </row>
    <row r="42" spans="1:8" ht="39" customHeight="1" x14ac:dyDescent="0.2">
      <c r="A42" s="9" t="s">
        <v>143</v>
      </c>
      <c r="B42" s="9" t="s">
        <v>144</v>
      </c>
      <c r="C42" s="11" t="s">
        <v>113</v>
      </c>
      <c r="D42" s="10">
        <v>1345.36</v>
      </c>
      <c r="E42" s="12">
        <f t="shared" si="3"/>
        <v>0</v>
      </c>
      <c r="F42" s="12">
        <f>ROUND(E42*D42,2)</f>
        <v>0</v>
      </c>
      <c r="H42" s="12">
        <v>10.75</v>
      </c>
    </row>
    <row r="43" spans="1:8" ht="51.95" customHeight="1" x14ac:dyDescent="0.2">
      <c r="A43" s="9" t="s">
        <v>145</v>
      </c>
      <c r="B43" s="9" t="s">
        <v>146</v>
      </c>
      <c r="C43" s="11" t="s">
        <v>113</v>
      </c>
      <c r="D43" s="10">
        <v>523.08000000000004</v>
      </c>
      <c r="E43" s="12">
        <f t="shared" si="3"/>
        <v>0</v>
      </c>
      <c r="F43" s="12">
        <f>ROUND(E43*D43,2)</f>
        <v>0</v>
      </c>
      <c r="H43" s="12">
        <v>20.29</v>
      </c>
    </row>
    <row r="44" spans="1:8" ht="26.1" customHeight="1" x14ac:dyDescent="0.2">
      <c r="A44" s="9" t="s">
        <v>147</v>
      </c>
      <c r="B44" s="9" t="s">
        <v>148</v>
      </c>
      <c r="C44" s="11" t="s">
        <v>113</v>
      </c>
      <c r="D44" s="10">
        <v>70.98</v>
      </c>
      <c r="E44" s="12">
        <f t="shared" si="3"/>
        <v>0</v>
      </c>
      <c r="F44" s="12">
        <f>ROUND(E44*D44,2)</f>
        <v>0</v>
      </c>
      <c r="H44" s="12">
        <v>13.46</v>
      </c>
    </row>
    <row r="45" spans="1:8" ht="26.1" customHeight="1" x14ac:dyDescent="0.2">
      <c r="A45" s="9" t="s">
        <v>149</v>
      </c>
      <c r="B45" s="9" t="s">
        <v>150</v>
      </c>
      <c r="C45" s="11" t="s">
        <v>151</v>
      </c>
      <c r="D45" s="10">
        <v>108.6</v>
      </c>
      <c r="E45" s="12">
        <f t="shared" si="3"/>
        <v>0</v>
      </c>
      <c r="F45" s="12">
        <f>ROUND(E45*D45,2)</f>
        <v>0</v>
      </c>
      <c r="H45" s="12">
        <v>4.8899999999999997</v>
      </c>
    </row>
    <row r="46" spans="1:8" ht="65.099999999999994" customHeight="1" x14ac:dyDescent="0.2">
      <c r="A46" s="9" t="s">
        <v>152</v>
      </c>
      <c r="B46" s="9" t="s">
        <v>153</v>
      </c>
      <c r="C46" s="11" t="s">
        <v>113</v>
      </c>
      <c r="D46" s="10">
        <v>86.1</v>
      </c>
      <c r="E46" s="12">
        <f t="shared" si="3"/>
        <v>0</v>
      </c>
      <c r="F46" s="12">
        <f>TRUNC(E46*D46,2)</f>
        <v>0</v>
      </c>
      <c r="H46" s="12">
        <v>16.36</v>
      </c>
    </row>
    <row r="47" spans="1:8" ht="51.95" customHeight="1" x14ac:dyDescent="0.2">
      <c r="A47" s="9" t="s">
        <v>154</v>
      </c>
      <c r="B47" s="9" t="s">
        <v>155</v>
      </c>
      <c r="C47" s="11" t="s">
        <v>113</v>
      </c>
      <c r="D47" s="10">
        <v>29.04</v>
      </c>
      <c r="E47" s="12">
        <f t="shared" si="3"/>
        <v>0</v>
      </c>
      <c r="F47" s="12">
        <f>TRUNC(E47*D47,2)</f>
        <v>0</v>
      </c>
      <c r="H47" s="12">
        <v>22.73</v>
      </c>
    </row>
    <row r="48" spans="1:8" ht="51.95" customHeight="1" x14ac:dyDescent="0.2">
      <c r="A48" s="9" t="s">
        <v>156</v>
      </c>
      <c r="B48" s="9" t="s">
        <v>157</v>
      </c>
      <c r="C48" s="11" t="s">
        <v>113</v>
      </c>
      <c r="D48" s="10">
        <v>306.49</v>
      </c>
      <c r="E48" s="12">
        <f t="shared" si="3"/>
        <v>0</v>
      </c>
      <c r="F48" s="12">
        <f>TRUNC(E48*D48,2)</f>
        <v>0</v>
      </c>
      <c r="H48" s="12">
        <v>7.97</v>
      </c>
    </row>
    <row r="49" spans="1:8" ht="78" customHeight="1" x14ac:dyDescent="0.2">
      <c r="A49" s="9" t="s">
        <v>158</v>
      </c>
      <c r="B49" s="9" t="s">
        <v>159</v>
      </c>
      <c r="C49" s="11" t="s">
        <v>113</v>
      </c>
      <c r="D49" s="10">
        <v>14.24</v>
      </c>
      <c r="E49" s="12">
        <f t="shared" si="3"/>
        <v>0</v>
      </c>
      <c r="F49" s="12">
        <f t="shared" ref="F49:F57" si="4">ROUND(E49*D49,2)</f>
        <v>0</v>
      </c>
      <c r="H49" s="12">
        <v>54.96</v>
      </c>
    </row>
    <row r="50" spans="1:8" ht="39" customHeight="1" x14ac:dyDescent="0.2">
      <c r="A50" s="9" t="s">
        <v>160</v>
      </c>
      <c r="B50" s="9" t="s">
        <v>161</v>
      </c>
      <c r="C50" s="11" t="s">
        <v>113</v>
      </c>
      <c r="D50" s="10">
        <v>277.54000000000002</v>
      </c>
      <c r="E50" s="12">
        <f t="shared" si="3"/>
        <v>0</v>
      </c>
      <c r="F50" s="12">
        <f t="shared" si="4"/>
        <v>0</v>
      </c>
      <c r="H50" s="12">
        <v>8.69</v>
      </c>
    </row>
    <row r="51" spans="1:8" ht="78" customHeight="1" x14ac:dyDescent="0.2">
      <c r="A51" s="9" t="s">
        <v>162</v>
      </c>
      <c r="B51" s="9" t="s">
        <v>163</v>
      </c>
      <c r="C51" s="11" t="s">
        <v>113</v>
      </c>
      <c r="D51" s="10">
        <v>71.53</v>
      </c>
      <c r="E51" s="12">
        <f t="shared" si="3"/>
        <v>0</v>
      </c>
      <c r="F51" s="12">
        <f t="shared" si="4"/>
        <v>0</v>
      </c>
      <c r="H51" s="12">
        <v>7.65</v>
      </c>
    </row>
    <row r="52" spans="1:8" ht="39" customHeight="1" x14ac:dyDescent="0.2">
      <c r="A52" s="9" t="s">
        <v>164</v>
      </c>
      <c r="B52" s="9" t="s">
        <v>165</v>
      </c>
      <c r="C52" s="11" t="s">
        <v>103</v>
      </c>
      <c r="D52" s="10">
        <v>8</v>
      </c>
      <c r="E52" s="12">
        <f t="shared" si="3"/>
        <v>0</v>
      </c>
      <c r="F52" s="12">
        <f t="shared" si="4"/>
        <v>0</v>
      </c>
      <c r="H52" s="12">
        <v>75.069999999999993</v>
      </c>
    </row>
    <row r="53" spans="1:8" ht="26.1" customHeight="1" x14ac:dyDescent="0.2">
      <c r="A53" s="9" t="s">
        <v>166</v>
      </c>
      <c r="B53" s="9" t="s">
        <v>167</v>
      </c>
      <c r="C53" s="11" t="s">
        <v>103</v>
      </c>
      <c r="D53" s="10">
        <v>21</v>
      </c>
      <c r="E53" s="12">
        <f t="shared" si="3"/>
        <v>0</v>
      </c>
      <c r="F53" s="12">
        <f t="shared" si="4"/>
        <v>0</v>
      </c>
      <c r="H53" s="12">
        <v>2034.9</v>
      </c>
    </row>
    <row r="54" spans="1:8" ht="65.099999999999994" customHeight="1" x14ac:dyDescent="0.2">
      <c r="A54" s="9" t="s">
        <v>168</v>
      </c>
      <c r="B54" s="9" t="s">
        <v>169</v>
      </c>
      <c r="C54" s="11" t="s">
        <v>76</v>
      </c>
      <c r="D54" s="10">
        <v>28</v>
      </c>
      <c r="E54" s="12">
        <f t="shared" si="3"/>
        <v>0</v>
      </c>
      <c r="F54" s="12">
        <f t="shared" si="4"/>
        <v>0</v>
      </c>
      <c r="H54" s="12">
        <v>52.8</v>
      </c>
    </row>
    <row r="55" spans="1:8" ht="26.1" customHeight="1" x14ac:dyDescent="0.2">
      <c r="A55" s="9" t="s">
        <v>170</v>
      </c>
      <c r="B55" s="9" t="s">
        <v>171</v>
      </c>
      <c r="C55" s="11" t="s">
        <v>103</v>
      </c>
      <c r="D55" s="10">
        <v>4680</v>
      </c>
      <c r="E55" s="12">
        <f t="shared" si="3"/>
        <v>0</v>
      </c>
      <c r="F55" s="12">
        <f t="shared" si="4"/>
        <v>0</v>
      </c>
      <c r="H55" s="12">
        <v>0.77</v>
      </c>
    </row>
    <row r="56" spans="1:8" ht="26.1" customHeight="1" x14ac:dyDescent="0.2">
      <c r="A56" s="9" t="s">
        <v>172</v>
      </c>
      <c r="B56" s="9" t="s">
        <v>173</v>
      </c>
      <c r="C56" s="11" t="s">
        <v>103</v>
      </c>
      <c r="D56" s="10">
        <v>24</v>
      </c>
      <c r="E56" s="12">
        <f t="shared" si="3"/>
        <v>0</v>
      </c>
      <c r="F56" s="12">
        <f t="shared" si="4"/>
        <v>0</v>
      </c>
      <c r="H56" s="12">
        <v>62.18</v>
      </c>
    </row>
    <row r="57" spans="1:8" ht="51.95" customHeight="1" x14ac:dyDescent="0.2">
      <c r="A57" s="9" t="s">
        <v>174</v>
      </c>
      <c r="B57" s="9" t="s">
        <v>175</v>
      </c>
      <c r="C57" s="11" t="s">
        <v>121</v>
      </c>
      <c r="D57" s="10">
        <v>1215.78</v>
      </c>
      <c r="E57" s="12">
        <f t="shared" si="3"/>
        <v>0</v>
      </c>
      <c r="F57" s="12">
        <f t="shared" si="4"/>
        <v>0</v>
      </c>
      <c r="H57" s="12">
        <v>11.35</v>
      </c>
    </row>
    <row r="58" spans="1:8" ht="51.95" customHeight="1" x14ac:dyDescent="0.2">
      <c r="A58" s="9" t="s">
        <v>176</v>
      </c>
      <c r="B58" s="9" t="s">
        <v>177</v>
      </c>
      <c r="C58" s="11" t="s">
        <v>113</v>
      </c>
      <c r="D58" s="10">
        <v>519.96</v>
      </c>
      <c r="E58" s="12">
        <f t="shared" si="3"/>
        <v>0</v>
      </c>
      <c r="F58" s="12">
        <f>TRUNC(E58*D58,2)</f>
        <v>0</v>
      </c>
      <c r="H58" s="12">
        <v>12.77</v>
      </c>
    </row>
    <row r="59" spans="1:8" ht="51.95" customHeight="1" x14ac:dyDescent="0.2">
      <c r="A59" s="9" t="s">
        <v>178</v>
      </c>
      <c r="B59" s="9" t="s">
        <v>179</v>
      </c>
      <c r="C59" s="11" t="s">
        <v>113</v>
      </c>
      <c r="D59" s="10">
        <v>188.66</v>
      </c>
      <c r="E59" s="12">
        <f t="shared" si="3"/>
        <v>0</v>
      </c>
      <c r="F59" s="12">
        <f>TRUNC(E59*D59,2)</f>
        <v>0</v>
      </c>
      <c r="H59" s="12">
        <v>25.36</v>
      </c>
    </row>
    <row r="60" spans="1:8" ht="24" customHeight="1" x14ac:dyDescent="0.2">
      <c r="A60" s="9" t="s">
        <v>180</v>
      </c>
      <c r="B60" s="9" t="s">
        <v>181</v>
      </c>
      <c r="C60" s="11" t="s">
        <v>113</v>
      </c>
      <c r="D60" s="10">
        <v>84.11</v>
      </c>
      <c r="E60" s="12">
        <f t="shared" si="3"/>
        <v>0</v>
      </c>
      <c r="F60" s="12">
        <f>TRUNC(E60*D60,2)</f>
        <v>0</v>
      </c>
      <c r="H60" s="12">
        <v>6.45</v>
      </c>
    </row>
    <row r="61" spans="1:8" ht="51.95" customHeight="1" x14ac:dyDescent="0.2">
      <c r="A61" s="9" t="s">
        <v>182</v>
      </c>
      <c r="B61" s="9" t="s">
        <v>183</v>
      </c>
      <c r="C61" s="11" t="s">
        <v>113</v>
      </c>
      <c r="D61" s="10">
        <v>71.62</v>
      </c>
      <c r="E61" s="12">
        <f t="shared" si="3"/>
        <v>0</v>
      </c>
      <c r="F61" s="12">
        <f>ROUND(E61*D61,2)</f>
        <v>0</v>
      </c>
      <c r="H61" s="12">
        <v>30.44</v>
      </c>
    </row>
    <row r="62" spans="1:8" ht="39" customHeight="1" x14ac:dyDescent="0.2">
      <c r="A62" s="9" t="s">
        <v>184</v>
      </c>
      <c r="B62" s="9" t="s">
        <v>185</v>
      </c>
      <c r="C62" s="11" t="s">
        <v>136</v>
      </c>
      <c r="D62" s="10">
        <v>6.3</v>
      </c>
      <c r="E62" s="12">
        <f t="shared" si="3"/>
        <v>0</v>
      </c>
      <c r="F62" s="12">
        <f>ROUND(E62*D62,2)</f>
        <v>0</v>
      </c>
      <c r="H62" s="12">
        <v>354.34</v>
      </c>
    </row>
    <row r="63" spans="1:8" ht="51.95" customHeight="1" x14ac:dyDescent="0.2">
      <c r="A63" s="9" t="s">
        <v>186</v>
      </c>
      <c r="B63" s="9" t="s">
        <v>187</v>
      </c>
      <c r="C63" s="11" t="s">
        <v>103</v>
      </c>
      <c r="D63" s="10">
        <v>1</v>
      </c>
      <c r="E63" s="12">
        <f t="shared" si="3"/>
        <v>0</v>
      </c>
      <c r="F63" s="12">
        <f>ROUND(E63*D63,2)</f>
        <v>0</v>
      </c>
      <c r="H63" s="12">
        <v>1572.94</v>
      </c>
    </row>
    <row r="64" spans="1:8" ht="39" customHeight="1" x14ac:dyDescent="0.2">
      <c r="A64" s="9" t="s">
        <v>188</v>
      </c>
      <c r="B64" s="9" t="s">
        <v>189</v>
      </c>
      <c r="C64" s="11" t="s">
        <v>103</v>
      </c>
      <c r="D64" s="10">
        <v>1</v>
      </c>
      <c r="E64" s="12">
        <f t="shared" si="3"/>
        <v>0</v>
      </c>
      <c r="F64" s="12">
        <f>ROUND(E64*D64,2)</f>
        <v>0</v>
      </c>
      <c r="H64" s="12">
        <v>177.19</v>
      </c>
    </row>
    <row r="65" spans="1:8" ht="24" customHeight="1" x14ac:dyDescent="0.2">
      <c r="A65" s="2" t="s">
        <v>9</v>
      </c>
      <c r="B65" s="2" t="s">
        <v>10</v>
      </c>
      <c r="C65" s="2"/>
      <c r="D65" s="8"/>
      <c r="E65" s="2"/>
      <c r="F65" s="30">
        <f>SUM(F66+F70)</f>
        <v>0</v>
      </c>
      <c r="H65" s="2"/>
    </row>
    <row r="66" spans="1:8" ht="24" customHeight="1" x14ac:dyDescent="0.2">
      <c r="A66" s="2" t="s">
        <v>190</v>
      </c>
      <c r="B66" s="2" t="s">
        <v>191</v>
      </c>
      <c r="C66" s="2"/>
      <c r="D66" s="8"/>
      <c r="E66" s="2"/>
      <c r="F66" s="30">
        <f>SUM(F67:F69)</f>
        <v>0</v>
      </c>
      <c r="H66" s="2"/>
    </row>
    <row r="67" spans="1:8" ht="26.1" customHeight="1" x14ac:dyDescent="0.2">
      <c r="A67" s="9" t="s">
        <v>192</v>
      </c>
      <c r="B67" s="9" t="s">
        <v>193</v>
      </c>
      <c r="C67" s="11" t="s">
        <v>121</v>
      </c>
      <c r="D67" s="10">
        <v>18.8</v>
      </c>
      <c r="E67" s="12">
        <f t="shared" ref="E67:E76" si="5">ROUND((H67*$H$3),2)</f>
        <v>0</v>
      </c>
      <c r="F67" s="12">
        <f>ROUND(E67*D67,2)</f>
        <v>0</v>
      </c>
      <c r="H67" s="12">
        <v>36.75</v>
      </c>
    </row>
    <row r="68" spans="1:8" ht="24" customHeight="1" x14ac:dyDescent="0.2">
      <c r="A68" s="9" t="s">
        <v>194</v>
      </c>
      <c r="B68" s="9" t="s">
        <v>195</v>
      </c>
      <c r="C68" s="11" t="s">
        <v>196</v>
      </c>
      <c r="D68" s="10">
        <v>44.5</v>
      </c>
      <c r="E68" s="12">
        <f t="shared" si="5"/>
        <v>0</v>
      </c>
      <c r="F68" s="12">
        <f>TRUNC(E68*D68,2)</f>
        <v>0</v>
      </c>
      <c r="H68" s="12">
        <v>16.37</v>
      </c>
    </row>
    <row r="69" spans="1:8" ht="39" customHeight="1" x14ac:dyDescent="0.2">
      <c r="A69" s="9" t="s">
        <v>197</v>
      </c>
      <c r="B69" s="9" t="s">
        <v>198</v>
      </c>
      <c r="C69" s="11" t="s">
        <v>136</v>
      </c>
      <c r="D69" s="10">
        <v>0.6</v>
      </c>
      <c r="E69" s="12">
        <f t="shared" si="5"/>
        <v>0</v>
      </c>
      <c r="F69" s="12">
        <f>TRUNC(E69*D69,2)</f>
        <v>0</v>
      </c>
      <c r="H69" s="12">
        <v>839.58</v>
      </c>
    </row>
    <row r="70" spans="1:8" ht="24" customHeight="1" x14ac:dyDescent="0.2">
      <c r="A70" s="2" t="s">
        <v>199</v>
      </c>
      <c r="B70" s="2" t="s">
        <v>200</v>
      </c>
      <c r="C70" s="2"/>
      <c r="D70" s="8"/>
      <c r="E70" s="2"/>
      <c r="F70" s="3">
        <f>SUM(F71:F76)</f>
        <v>0</v>
      </c>
      <c r="H70" s="2"/>
    </row>
    <row r="71" spans="1:8" ht="26.1" customHeight="1" x14ac:dyDescent="0.2">
      <c r="A71" s="9" t="s">
        <v>201</v>
      </c>
      <c r="B71" s="9" t="s">
        <v>202</v>
      </c>
      <c r="C71" s="11" t="s">
        <v>136</v>
      </c>
      <c r="D71" s="10">
        <v>195</v>
      </c>
      <c r="E71" s="12">
        <f t="shared" si="5"/>
        <v>0</v>
      </c>
      <c r="F71" s="12">
        <f t="shared" ref="F71:F76" si="6">ROUND(E71*D71,2)</f>
        <v>0</v>
      </c>
      <c r="H71" s="12">
        <v>83.55</v>
      </c>
    </row>
    <row r="72" spans="1:8" ht="24" customHeight="1" x14ac:dyDescent="0.2">
      <c r="A72" s="9" t="s">
        <v>203</v>
      </c>
      <c r="B72" s="9" t="s">
        <v>204</v>
      </c>
      <c r="C72" s="11" t="s">
        <v>113</v>
      </c>
      <c r="D72" s="10">
        <v>348</v>
      </c>
      <c r="E72" s="12">
        <f t="shared" si="5"/>
        <v>0</v>
      </c>
      <c r="F72" s="12">
        <f t="shared" si="6"/>
        <v>0</v>
      </c>
      <c r="H72" s="12">
        <v>28.17</v>
      </c>
    </row>
    <row r="73" spans="1:8" ht="26.1" customHeight="1" x14ac:dyDescent="0.2">
      <c r="A73" s="9" t="s">
        <v>205</v>
      </c>
      <c r="B73" s="9" t="s">
        <v>206</v>
      </c>
      <c r="C73" s="11" t="s">
        <v>113</v>
      </c>
      <c r="D73" s="10">
        <v>190</v>
      </c>
      <c r="E73" s="12">
        <f t="shared" si="5"/>
        <v>0</v>
      </c>
      <c r="F73" s="12">
        <f t="shared" si="6"/>
        <v>0</v>
      </c>
      <c r="H73" s="12">
        <v>75.58</v>
      </c>
    </row>
    <row r="74" spans="1:8" ht="26.1" customHeight="1" x14ac:dyDescent="0.2">
      <c r="A74" s="9" t="s">
        <v>207</v>
      </c>
      <c r="B74" s="9" t="s">
        <v>208</v>
      </c>
      <c r="C74" s="11" t="s">
        <v>196</v>
      </c>
      <c r="D74" s="10">
        <v>5905</v>
      </c>
      <c r="E74" s="12">
        <f t="shared" si="5"/>
        <v>0</v>
      </c>
      <c r="F74" s="12">
        <f t="shared" si="6"/>
        <v>0</v>
      </c>
      <c r="H74" s="12">
        <v>16.670000000000002</v>
      </c>
    </row>
    <row r="75" spans="1:8" ht="39" customHeight="1" x14ac:dyDescent="0.2">
      <c r="A75" s="9" t="s">
        <v>209</v>
      </c>
      <c r="B75" s="9" t="s">
        <v>210</v>
      </c>
      <c r="C75" s="11" t="s">
        <v>136</v>
      </c>
      <c r="D75" s="10">
        <v>11.8</v>
      </c>
      <c r="E75" s="12">
        <f t="shared" si="5"/>
        <v>0</v>
      </c>
      <c r="F75" s="12">
        <f t="shared" si="6"/>
        <v>0</v>
      </c>
      <c r="H75" s="12">
        <v>806.63</v>
      </c>
    </row>
    <row r="76" spans="1:8" ht="39" customHeight="1" x14ac:dyDescent="0.2">
      <c r="A76" s="9" t="s">
        <v>211</v>
      </c>
      <c r="B76" s="9" t="s">
        <v>212</v>
      </c>
      <c r="C76" s="11" t="s">
        <v>136</v>
      </c>
      <c r="D76" s="10">
        <v>94</v>
      </c>
      <c r="E76" s="12">
        <f t="shared" si="5"/>
        <v>0</v>
      </c>
      <c r="F76" s="12">
        <f t="shared" si="6"/>
        <v>0</v>
      </c>
      <c r="H76" s="12">
        <v>893.76</v>
      </c>
    </row>
    <row r="77" spans="1:8" ht="24" customHeight="1" x14ac:dyDescent="0.2">
      <c r="A77" s="2" t="s">
        <v>11</v>
      </c>
      <c r="B77" s="2" t="s">
        <v>12</v>
      </c>
      <c r="C77" s="2"/>
      <c r="D77" s="8"/>
      <c r="E77" s="2"/>
      <c r="F77" s="30">
        <f>SUM(F78+F89+F99+F103)</f>
        <v>0</v>
      </c>
      <c r="H77" s="2"/>
    </row>
    <row r="78" spans="1:8" ht="24" customHeight="1" x14ac:dyDescent="0.2">
      <c r="A78" s="2" t="s">
        <v>213</v>
      </c>
      <c r="B78" s="2" t="s">
        <v>214</v>
      </c>
      <c r="C78" s="2"/>
      <c r="D78" s="8"/>
      <c r="E78" s="2"/>
      <c r="F78" s="3">
        <f>SUM(F79:F88)</f>
        <v>0</v>
      </c>
      <c r="H78" s="2"/>
    </row>
    <row r="79" spans="1:8" ht="39" customHeight="1" x14ac:dyDescent="0.2">
      <c r="A79" s="9" t="s">
        <v>215</v>
      </c>
      <c r="B79" s="9" t="s">
        <v>216</v>
      </c>
      <c r="C79" s="11" t="s">
        <v>113</v>
      </c>
      <c r="D79" s="10">
        <v>360</v>
      </c>
      <c r="E79" s="12">
        <f t="shared" ref="E79:E140" si="7">ROUND((H79*$H$3),2)</f>
        <v>0</v>
      </c>
      <c r="F79" s="12">
        <f t="shared" ref="F79:F88" si="8">ROUND(E79*D79,2)</f>
        <v>0</v>
      </c>
      <c r="H79" s="12">
        <v>65.42</v>
      </c>
    </row>
    <row r="80" spans="1:8" ht="26.1" customHeight="1" x14ac:dyDescent="0.2">
      <c r="A80" s="9" t="s">
        <v>217</v>
      </c>
      <c r="B80" s="9" t="s">
        <v>208</v>
      </c>
      <c r="C80" s="11" t="s">
        <v>196</v>
      </c>
      <c r="D80" s="10">
        <v>3135</v>
      </c>
      <c r="E80" s="12">
        <f t="shared" si="7"/>
        <v>0</v>
      </c>
      <c r="F80" s="12">
        <f t="shared" si="8"/>
        <v>0</v>
      </c>
      <c r="H80" s="12">
        <v>16.670000000000002</v>
      </c>
    </row>
    <row r="81" spans="1:8" ht="39" customHeight="1" x14ac:dyDescent="0.2">
      <c r="A81" s="9" t="s">
        <v>218</v>
      </c>
      <c r="B81" s="9" t="s">
        <v>219</v>
      </c>
      <c r="C81" s="11" t="s">
        <v>220</v>
      </c>
      <c r="D81" s="10">
        <v>990</v>
      </c>
      <c r="E81" s="12">
        <f t="shared" si="7"/>
        <v>0</v>
      </c>
      <c r="F81" s="12">
        <f t="shared" si="8"/>
        <v>0</v>
      </c>
      <c r="H81" s="12">
        <v>14.75</v>
      </c>
    </row>
    <row r="82" spans="1:8" ht="39" customHeight="1" x14ac:dyDescent="0.2">
      <c r="A82" s="9" t="s">
        <v>221</v>
      </c>
      <c r="B82" s="9" t="s">
        <v>222</v>
      </c>
      <c r="C82" s="11" t="s">
        <v>220</v>
      </c>
      <c r="D82" s="10">
        <v>68</v>
      </c>
      <c r="E82" s="12">
        <f t="shared" si="7"/>
        <v>0</v>
      </c>
      <c r="F82" s="12">
        <f t="shared" si="8"/>
        <v>0</v>
      </c>
      <c r="H82" s="12">
        <v>14.44</v>
      </c>
    </row>
    <row r="83" spans="1:8" ht="39" customHeight="1" x14ac:dyDescent="0.2">
      <c r="A83" s="9" t="s">
        <v>223</v>
      </c>
      <c r="B83" s="9" t="s">
        <v>224</v>
      </c>
      <c r="C83" s="11" t="s">
        <v>136</v>
      </c>
      <c r="D83" s="10">
        <v>62</v>
      </c>
      <c r="E83" s="12">
        <f t="shared" si="7"/>
        <v>0</v>
      </c>
      <c r="F83" s="12">
        <f t="shared" si="8"/>
        <v>0</v>
      </c>
      <c r="H83" s="12">
        <v>934.83</v>
      </c>
    </row>
    <row r="84" spans="1:8" ht="39" customHeight="1" x14ac:dyDescent="0.2">
      <c r="A84" s="9" t="s">
        <v>225</v>
      </c>
      <c r="B84" s="9" t="s">
        <v>226</v>
      </c>
      <c r="C84" s="11" t="s">
        <v>136</v>
      </c>
      <c r="D84" s="10">
        <v>3.5</v>
      </c>
      <c r="E84" s="12">
        <f t="shared" si="7"/>
        <v>0</v>
      </c>
      <c r="F84" s="12">
        <f t="shared" si="8"/>
        <v>0</v>
      </c>
      <c r="H84" s="12">
        <v>824.42</v>
      </c>
    </row>
    <row r="85" spans="1:8" ht="39" customHeight="1" x14ac:dyDescent="0.2">
      <c r="A85" s="9" t="s">
        <v>227</v>
      </c>
      <c r="B85" s="9" t="s">
        <v>228</v>
      </c>
      <c r="C85" s="11" t="s">
        <v>113</v>
      </c>
      <c r="D85" s="10">
        <v>611</v>
      </c>
      <c r="E85" s="12">
        <f t="shared" si="7"/>
        <v>0</v>
      </c>
      <c r="F85" s="12">
        <f t="shared" si="8"/>
        <v>0</v>
      </c>
      <c r="H85" s="12">
        <v>235.05</v>
      </c>
    </row>
    <row r="86" spans="1:8" ht="39" customHeight="1" x14ac:dyDescent="0.2">
      <c r="A86" s="9" t="s">
        <v>229</v>
      </c>
      <c r="B86" s="9" t="s">
        <v>230</v>
      </c>
      <c r="C86" s="11" t="s">
        <v>113</v>
      </c>
      <c r="D86" s="10">
        <v>185</v>
      </c>
      <c r="E86" s="12">
        <f t="shared" si="7"/>
        <v>0</v>
      </c>
      <c r="F86" s="12">
        <f t="shared" si="8"/>
        <v>0</v>
      </c>
      <c r="H86" s="12">
        <v>152.91999999999999</v>
      </c>
    </row>
    <row r="87" spans="1:8" ht="39" customHeight="1" x14ac:dyDescent="0.2">
      <c r="A87" s="9" t="s">
        <v>231</v>
      </c>
      <c r="B87" s="9" t="s">
        <v>232</v>
      </c>
      <c r="C87" s="11" t="s">
        <v>110</v>
      </c>
      <c r="D87" s="10">
        <v>605</v>
      </c>
      <c r="E87" s="12">
        <f t="shared" si="7"/>
        <v>0</v>
      </c>
      <c r="F87" s="12">
        <f t="shared" si="8"/>
        <v>0</v>
      </c>
      <c r="H87" s="12">
        <v>21.74</v>
      </c>
    </row>
    <row r="88" spans="1:8" ht="26.1" customHeight="1" x14ac:dyDescent="0.2">
      <c r="A88" s="9" t="s">
        <v>233</v>
      </c>
      <c r="B88" s="9" t="s">
        <v>234</v>
      </c>
      <c r="C88" s="11" t="s">
        <v>103</v>
      </c>
      <c r="D88" s="10">
        <v>120</v>
      </c>
      <c r="E88" s="12">
        <f t="shared" si="7"/>
        <v>0</v>
      </c>
      <c r="F88" s="12">
        <f t="shared" si="8"/>
        <v>0</v>
      </c>
      <c r="H88" s="12">
        <v>23.94</v>
      </c>
    </row>
    <row r="89" spans="1:8" ht="24" customHeight="1" x14ac:dyDescent="0.2">
      <c r="A89" s="2" t="s">
        <v>235</v>
      </c>
      <c r="B89" s="2" t="s">
        <v>236</v>
      </c>
      <c r="C89" s="2"/>
      <c r="D89" s="8"/>
      <c r="E89" s="2"/>
      <c r="F89" s="30">
        <f>SUM(F90:F98)</f>
        <v>0</v>
      </c>
      <c r="H89" s="2"/>
    </row>
    <row r="90" spans="1:8" ht="51.95" customHeight="1" x14ac:dyDescent="0.2">
      <c r="A90" s="9" t="s">
        <v>237</v>
      </c>
      <c r="B90" s="9" t="s">
        <v>238</v>
      </c>
      <c r="C90" s="11" t="s">
        <v>196</v>
      </c>
      <c r="D90" s="10">
        <v>40693</v>
      </c>
      <c r="E90" s="12">
        <f t="shared" si="7"/>
        <v>0</v>
      </c>
      <c r="F90" s="12">
        <f t="shared" ref="F90:F96" si="9">ROUND(E90*D90,2)</f>
        <v>0</v>
      </c>
      <c r="H90" s="12">
        <v>32.99</v>
      </c>
    </row>
    <row r="91" spans="1:8" ht="51.95" customHeight="1" x14ac:dyDescent="0.2">
      <c r="A91" s="9" t="s">
        <v>239</v>
      </c>
      <c r="B91" s="9" t="s">
        <v>240</v>
      </c>
      <c r="C91" s="11" t="s">
        <v>196</v>
      </c>
      <c r="D91" s="10">
        <v>8150</v>
      </c>
      <c r="E91" s="12">
        <f t="shared" si="7"/>
        <v>0</v>
      </c>
      <c r="F91" s="12">
        <f t="shared" si="9"/>
        <v>0</v>
      </c>
      <c r="H91" s="12">
        <v>32.99</v>
      </c>
    </row>
    <row r="92" spans="1:8" ht="26.1" customHeight="1" x14ac:dyDescent="0.2">
      <c r="A92" s="9" t="s">
        <v>241</v>
      </c>
      <c r="B92" s="9" t="s">
        <v>242</v>
      </c>
      <c r="C92" s="11" t="s">
        <v>103</v>
      </c>
      <c r="D92" s="10">
        <v>836</v>
      </c>
      <c r="E92" s="12">
        <f t="shared" si="7"/>
        <v>0</v>
      </c>
      <c r="F92" s="12">
        <f t="shared" si="9"/>
        <v>0</v>
      </c>
      <c r="H92" s="12">
        <v>38.54</v>
      </c>
    </row>
    <row r="93" spans="1:8" ht="26.1" customHeight="1" x14ac:dyDescent="0.2">
      <c r="A93" s="9" t="s">
        <v>243</v>
      </c>
      <c r="B93" s="9" t="s">
        <v>244</v>
      </c>
      <c r="C93" s="11" t="s">
        <v>103</v>
      </c>
      <c r="D93" s="10">
        <v>695</v>
      </c>
      <c r="E93" s="12">
        <f t="shared" si="7"/>
        <v>0</v>
      </c>
      <c r="F93" s="12">
        <f t="shared" si="9"/>
        <v>0</v>
      </c>
      <c r="H93" s="12">
        <v>92.34</v>
      </c>
    </row>
    <row r="94" spans="1:8" ht="26.1" customHeight="1" x14ac:dyDescent="0.2">
      <c r="A94" s="9" t="s">
        <v>245</v>
      </c>
      <c r="B94" s="9" t="s">
        <v>246</v>
      </c>
      <c r="C94" s="11" t="s">
        <v>103</v>
      </c>
      <c r="D94" s="10">
        <v>24</v>
      </c>
      <c r="E94" s="12">
        <f t="shared" si="7"/>
        <v>0</v>
      </c>
      <c r="F94" s="12">
        <f t="shared" si="9"/>
        <v>0</v>
      </c>
      <c r="H94" s="12">
        <v>123.22</v>
      </c>
    </row>
    <row r="95" spans="1:8" ht="24" customHeight="1" x14ac:dyDescent="0.2">
      <c r="A95" s="9" t="s">
        <v>247</v>
      </c>
      <c r="B95" s="9" t="s">
        <v>248</v>
      </c>
      <c r="C95" s="11" t="s">
        <v>103</v>
      </c>
      <c r="D95" s="10">
        <v>40</v>
      </c>
      <c r="E95" s="12">
        <f t="shared" si="7"/>
        <v>0</v>
      </c>
      <c r="F95" s="12">
        <f t="shared" si="9"/>
        <v>0</v>
      </c>
      <c r="H95" s="12">
        <v>36.93</v>
      </c>
    </row>
    <row r="96" spans="1:8" ht="26.1" customHeight="1" x14ac:dyDescent="0.2">
      <c r="A96" s="9" t="s">
        <v>249</v>
      </c>
      <c r="B96" s="9" t="s">
        <v>250</v>
      </c>
      <c r="C96" s="11" t="s">
        <v>220</v>
      </c>
      <c r="D96" s="10">
        <v>30335</v>
      </c>
      <c r="E96" s="12">
        <f t="shared" si="7"/>
        <v>0</v>
      </c>
      <c r="F96" s="12">
        <f t="shared" si="9"/>
        <v>0</v>
      </c>
      <c r="H96" s="12">
        <v>4.76</v>
      </c>
    </row>
    <row r="97" spans="1:8" ht="51.95" customHeight="1" x14ac:dyDescent="0.2">
      <c r="A97" s="9" t="s">
        <v>251</v>
      </c>
      <c r="B97" s="9" t="s">
        <v>252</v>
      </c>
      <c r="C97" s="11" t="s">
        <v>253</v>
      </c>
      <c r="D97" s="10">
        <v>30.34</v>
      </c>
      <c r="E97" s="12">
        <f t="shared" si="7"/>
        <v>0</v>
      </c>
      <c r="F97" s="12">
        <f>TRUNC(E97*D97,2)</f>
        <v>0</v>
      </c>
      <c r="H97" s="12">
        <v>8.5500000000000007</v>
      </c>
    </row>
    <row r="98" spans="1:8" ht="24" customHeight="1" x14ac:dyDescent="0.2">
      <c r="A98" s="9" t="s">
        <v>254</v>
      </c>
      <c r="B98" s="9" t="s">
        <v>255</v>
      </c>
      <c r="C98" s="11" t="s">
        <v>256</v>
      </c>
      <c r="D98" s="10">
        <v>42.52</v>
      </c>
      <c r="E98" s="12">
        <f t="shared" si="7"/>
        <v>0</v>
      </c>
      <c r="F98" s="12">
        <f>TRUNC(E98*D98,2)</f>
        <v>0</v>
      </c>
      <c r="H98" s="12">
        <v>213.15</v>
      </c>
    </row>
    <row r="99" spans="1:8" ht="24" customHeight="1" x14ac:dyDescent="0.2">
      <c r="A99" s="2" t="s">
        <v>257</v>
      </c>
      <c r="B99" s="2" t="s">
        <v>258</v>
      </c>
      <c r="C99" s="2"/>
      <c r="D99" s="8"/>
      <c r="E99" s="2"/>
      <c r="F99" s="30">
        <f>SUM(F100:F102)</f>
        <v>0</v>
      </c>
      <c r="H99" s="2"/>
    </row>
    <row r="100" spans="1:8" ht="51.95" customHeight="1" x14ac:dyDescent="0.2">
      <c r="A100" s="9" t="s">
        <v>259</v>
      </c>
      <c r="B100" s="9" t="s">
        <v>260</v>
      </c>
      <c r="C100" s="11" t="s">
        <v>136</v>
      </c>
      <c r="D100" s="10">
        <v>448.52</v>
      </c>
      <c r="E100" s="12">
        <f t="shared" si="7"/>
        <v>0</v>
      </c>
      <c r="F100" s="12">
        <f>TRUNC(E100*D100,2)</f>
        <v>0</v>
      </c>
      <c r="H100" s="12">
        <v>283.77999999999997</v>
      </c>
    </row>
    <row r="101" spans="1:8" ht="39" customHeight="1" x14ac:dyDescent="0.2">
      <c r="A101" s="9" t="s">
        <v>261</v>
      </c>
      <c r="B101" s="9" t="s">
        <v>125</v>
      </c>
      <c r="C101" s="11" t="s">
        <v>110</v>
      </c>
      <c r="D101" s="10">
        <v>1260</v>
      </c>
      <c r="E101" s="12">
        <f t="shared" si="7"/>
        <v>0</v>
      </c>
      <c r="F101" s="12">
        <f>ROUND(E101*D101,2)</f>
        <v>0</v>
      </c>
      <c r="H101" s="12">
        <v>17.399999999999999</v>
      </c>
    </row>
    <row r="102" spans="1:8" ht="26.1" customHeight="1" x14ac:dyDescent="0.2">
      <c r="A102" s="9" t="s">
        <v>262</v>
      </c>
      <c r="B102" s="9" t="s">
        <v>263</v>
      </c>
      <c r="C102" s="11" t="s">
        <v>220</v>
      </c>
      <c r="D102" s="10">
        <v>5484.43</v>
      </c>
      <c r="E102" s="12">
        <f t="shared" si="7"/>
        <v>0</v>
      </c>
      <c r="F102" s="12">
        <f>TRUNC(E102*D102,2)</f>
        <v>0</v>
      </c>
      <c r="H102" s="12">
        <v>3.62</v>
      </c>
    </row>
    <row r="103" spans="1:8" ht="24" customHeight="1" x14ac:dyDescent="0.2">
      <c r="A103" s="2" t="s">
        <v>264</v>
      </c>
      <c r="B103" s="2" t="s">
        <v>265</v>
      </c>
      <c r="C103" s="2"/>
      <c r="D103" s="8"/>
      <c r="E103" s="2"/>
      <c r="F103" s="3">
        <f>SUM(F104:F105)</f>
        <v>0</v>
      </c>
      <c r="H103" s="2"/>
    </row>
    <row r="104" spans="1:8" ht="26.1" customHeight="1" x14ac:dyDescent="0.2">
      <c r="A104" s="9" t="s">
        <v>266</v>
      </c>
      <c r="B104" s="9" t="s">
        <v>267</v>
      </c>
      <c r="C104" s="11" t="s">
        <v>268</v>
      </c>
      <c r="D104" s="10">
        <v>80</v>
      </c>
      <c r="E104" s="12">
        <f t="shared" si="7"/>
        <v>0</v>
      </c>
      <c r="F104" s="12">
        <f>ROUND(E104*D104,2)</f>
        <v>0</v>
      </c>
      <c r="H104" s="12">
        <v>123.47</v>
      </c>
    </row>
    <row r="105" spans="1:8" ht="24" customHeight="1" x14ac:dyDescent="0.2">
      <c r="A105" s="9" t="s">
        <v>269</v>
      </c>
      <c r="B105" s="9" t="s">
        <v>270</v>
      </c>
      <c r="C105" s="11" t="s">
        <v>103</v>
      </c>
      <c r="D105" s="10">
        <v>40</v>
      </c>
      <c r="E105" s="12">
        <f t="shared" si="7"/>
        <v>0</v>
      </c>
      <c r="F105" s="12">
        <f>ROUND(E105*D105,2)</f>
        <v>0</v>
      </c>
      <c r="H105" s="12">
        <v>659.61</v>
      </c>
    </row>
    <row r="106" spans="1:8" ht="24" customHeight="1" x14ac:dyDescent="0.2">
      <c r="A106" s="2" t="s">
        <v>13</v>
      </c>
      <c r="B106" s="2" t="s">
        <v>14</v>
      </c>
      <c r="C106" s="2"/>
      <c r="D106" s="8"/>
      <c r="E106" s="2"/>
      <c r="F106" s="30">
        <f>SUM(F107:F117)</f>
        <v>0</v>
      </c>
      <c r="H106" s="2"/>
    </row>
    <row r="107" spans="1:8" ht="39" customHeight="1" x14ac:dyDescent="0.2">
      <c r="A107" s="9" t="s">
        <v>271</v>
      </c>
      <c r="B107" s="9" t="s">
        <v>272</v>
      </c>
      <c r="C107" s="11" t="s">
        <v>113</v>
      </c>
      <c r="D107" s="10">
        <v>39.229999999999997</v>
      </c>
      <c r="E107" s="12">
        <f t="shared" si="7"/>
        <v>0</v>
      </c>
      <c r="F107" s="12">
        <f>TRUNC(E107*D107,2)</f>
        <v>0</v>
      </c>
      <c r="H107" s="12">
        <v>197.04</v>
      </c>
    </row>
    <row r="108" spans="1:8" ht="39" customHeight="1" x14ac:dyDescent="0.2">
      <c r="A108" s="9" t="s">
        <v>273</v>
      </c>
      <c r="B108" s="9" t="s">
        <v>274</v>
      </c>
      <c r="C108" s="11" t="s">
        <v>113</v>
      </c>
      <c r="D108" s="10">
        <v>1293.5899999999999</v>
      </c>
      <c r="E108" s="12">
        <f t="shared" si="7"/>
        <v>0</v>
      </c>
      <c r="F108" s="12">
        <f>TRUNC(E108*D108,2)</f>
        <v>0</v>
      </c>
      <c r="H108" s="12">
        <v>97.88</v>
      </c>
    </row>
    <row r="109" spans="1:8" ht="26.1" customHeight="1" x14ac:dyDescent="0.2">
      <c r="A109" s="9" t="s">
        <v>275</v>
      </c>
      <c r="B109" s="9" t="s">
        <v>276</v>
      </c>
      <c r="C109" s="11" t="s">
        <v>113</v>
      </c>
      <c r="D109" s="10">
        <v>195.9</v>
      </c>
      <c r="E109" s="12">
        <f t="shared" si="7"/>
        <v>0</v>
      </c>
      <c r="F109" s="12">
        <f>ROUND(E109*D109,2)</f>
        <v>0</v>
      </c>
      <c r="H109" s="12">
        <v>353.86</v>
      </c>
    </row>
    <row r="110" spans="1:8" ht="26.1" customHeight="1" x14ac:dyDescent="0.2">
      <c r="A110" s="9" t="s">
        <v>277</v>
      </c>
      <c r="B110" s="9" t="s">
        <v>278</v>
      </c>
      <c r="C110" s="11" t="s">
        <v>113</v>
      </c>
      <c r="D110" s="10">
        <v>283.91000000000003</v>
      </c>
      <c r="E110" s="12">
        <f t="shared" si="7"/>
        <v>0</v>
      </c>
      <c r="F110" s="12">
        <f>TRUNC(E110*D110,2)</f>
        <v>0</v>
      </c>
      <c r="H110" s="12">
        <v>522.78</v>
      </c>
    </row>
    <row r="111" spans="1:8" ht="26.1" customHeight="1" x14ac:dyDescent="0.2">
      <c r="A111" s="9" t="s">
        <v>279</v>
      </c>
      <c r="B111" s="9" t="s">
        <v>280</v>
      </c>
      <c r="C111" s="11" t="s">
        <v>113</v>
      </c>
      <c r="D111" s="10">
        <v>43.51</v>
      </c>
      <c r="E111" s="12">
        <f t="shared" si="7"/>
        <v>0</v>
      </c>
      <c r="F111" s="12">
        <f>TRUNC(E111*D111,2)</f>
        <v>0</v>
      </c>
      <c r="H111" s="12">
        <v>508.07</v>
      </c>
    </row>
    <row r="112" spans="1:8" ht="26.1" customHeight="1" x14ac:dyDescent="0.2">
      <c r="A112" s="9" t="s">
        <v>281</v>
      </c>
      <c r="B112" s="9" t="s">
        <v>282</v>
      </c>
      <c r="C112" s="11" t="s">
        <v>113</v>
      </c>
      <c r="D112" s="10">
        <v>1182.5</v>
      </c>
      <c r="E112" s="12">
        <f t="shared" si="7"/>
        <v>0</v>
      </c>
      <c r="F112" s="12">
        <f>TRUNC(E112*D112,2)</f>
        <v>0</v>
      </c>
      <c r="H112" s="12">
        <v>678.39</v>
      </c>
    </row>
    <row r="113" spans="1:8" ht="26.1" customHeight="1" x14ac:dyDescent="0.2">
      <c r="A113" s="9" t="s">
        <v>283</v>
      </c>
      <c r="B113" s="9" t="s">
        <v>284</v>
      </c>
      <c r="C113" s="11" t="s">
        <v>113</v>
      </c>
      <c r="D113" s="10">
        <v>57.69</v>
      </c>
      <c r="E113" s="12">
        <f t="shared" si="7"/>
        <v>0</v>
      </c>
      <c r="F113" s="12">
        <f>ROUND(E113*D113,2)</f>
        <v>0</v>
      </c>
      <c r="H113" s="12">
        <v>364.28</v>
      </c>
    </row>
    <row r="114" spans="1:8" ht="26.1" customHeight="1" x14ac:dyDescent="0.2">
      <c r="A114" s="9" t="s">
        <v>285</v>
      </c>
      <c r="B114" s="9" t="s">
        <v>286</v>
      </c>
      <c r="C114" s="11" t="s">
        <v>113</v>
      </c>
      <c r="D114" s="10">
        <v>49.09</v>
      </c>
      <c r="E114" s="12">
        <f t="shared" si="7"/>
        <v>0</v>
      </c>
      <c r="F114" s="12">
        <f>ROUND(E114*D114,2)</f>
        <v>0</v>
      </c>
      <c r="H114" s="12">
        <v>528.79999999999995</v>
      </c>
    </row>
    <row r="115" spans="1:8" ht="26.1" customHeight="1" x14ac:dyDescent="0.2">
      <c r="A115" s="9" t="s">
        <v>287</v>
      </c>
      <c r="B115" s="9" t="s">
        <v>288</v>
      </c>
      <c r="C115" s="11" t="s">
        <v>113</v>
      </c>
      <c r="D115" s="10">
        <v>753.95</v>
      </c>
      <c r="E115" s="12">
        <f t="shared" si="7"/>
        <v>0</v>
      </c>
      <c r="F115" s="12">
        <f>ROUND(E115*D115,2)</f>
        <v>0</v>
      </c>
      <c r="H115" s="12">
        <v>699.11</v>
      </c>
    </row>
    <row r="116" spans="1:8" ht="26.1" customHeight="1" x14ac:dyDescent="0.2">
      <c r="A116" s="9" t="s">
        <v>289</v>
      </c>
      <c r="B116" s="9" t="s">
        <v>290</v>
      </c>
      <c r="C116" s="11" t="s">
        <v>113</v>
      </c>
      <c r="D116" s="10">
        <v>51.33</v>
      </c>
      <c r="E116" s="12">
        <f t="shared" si="7"/>
        <v>0</v>
      </c>
      <c r="F116" s="12">
        <f>ROUND(E116*D116,2)</f>
        <v>0</v>
      </c>
      <c r="H116" s="12">
        <v>660.64</v>
      </c>
    </row>
    <row r="117" spans="1:8" ht="26.1" customHeight="1" x14ac:dyDescent="0.2">
      <c r="A117" s="9" t="s">
        <v>291</v>
      </c>
      <c r="B117" s="9" t="s">
        <v>292</v>
      </c>
      <c r="C117" s="11" t="s">
        <v>151</v>
      </c>
      <c r="D117" s="10">
        <v>609.34</v>
      </c>
      <c r="E117" s="12">
        <f t="shared" si="7"/>
        <v>0</v>
      </c>
      <c r="F117" s="12">
        <f>ROUND(E117*D117,2)</f>
        <v>0</v>
      </c>
      <c r="H117" s="12">
        <v>102.36</v>
      </c>
    </row>
    <row r="118" spans="1:8" ht="24" customHeight="1" x14ac:dyDescent="0.2">
      <c r="A118" s="2" t="s">
        <v>15</v>
      </c>
      <c r="B118" s="2" t="s">
        <v>16</v>
      </c>
      <c r="C118" s="2"/>
      <c r="D118" s="8"/>
      <c r="E118" s="2"/>
      <c r="F118" s="3">
        <f>SUM(F119:F122)</f>
        <v>0</v>
      </c>
      <c r="H118" s="2"/>
    </row>
    <row r="119" spans="1:8" ht="26.1" customHeight="1" x14ac:dyDescent="0.2">
      <c r="A119" s="9" t="s">
        <v>293</v>
      </c>
      <c r="B119" s="9" t="s">
        <v>294</v>
      </c>
      <c r="C119" s="11" t="s">
        <v>220</v>
      </c>
      <c r="D119" s="10">
        <v>486</v>
      </c>
      <c r="E119" s="12">
        <f t="shared" si="7"/>
        <v>0</v>
      </c>
      <c r="F119" s="12">
        <f>ROUND(E119*D119,2)</f>
        <v>0</v>
      </c>
      <c r="H119" s="12">
        <v>75.95</v>
      </c>
    </row>
    <row r="120" spans="1:8" ht="39" customHeight="1" x14ac:dyDescent="0.2">
      <c r="A120" s="9" t="s">
        <v>295</v>
      </c>
      <c r="B120" s="9" t="s">
        <v>296</v>
      </c>
      <c r="C120" s="11" t="s">
        <v>113</v>
      </c>
      <c r="D120" s="10">
        <v>309.51</v>
      </c>
      <c r="E120" s="12">
        <f t="shared" si="7"/>
        <v>0</v>
      </c>
      <c r="F120" s="12">
        <f>ROUND(E120*D120,2)</f>
        <v>0</v>
      </c>
      <c r="H120" s="12">
        <v>144.02000000000001</v>
      </c>
    </row>
    <row r="121" spans="1:8" ht="39" customHeight="1" x14ac:dyDescent="0.2">
      <c r="A121" s="9" t="s">
        <v>297</v>
      </c>
      <c r="B121" s="9" t="s">
        <v>298</v>
      </c>
      <c r="C121" s="11" t="s">
        <v>113</v>
      </c>
      <c r="D121" s="10">
        <v>206.88</v>
      </c>
      <c r="E121" s="12">
        <f t="shared" si="7"/>
        <v>0</v>
      </c>
      <c r="F121" s="12">
        <f>ROUND(E121*D121,2)</f>
        <v>0</v>
      </c>
      <c r="H121" s="12">
        <v>140.38</v>
      </c>
    </row>
    <row r="122" spans="1:8" ht="51.95" customHeight="1" x14ac:dyDescent="0.2">
      <c r="A122" s="9" t="s">
        <v>299</v>
      </c>
      <c r="B122" s="9" t="s">
        <v>300</v>
      </c>
      <c r="C122" s="11" t="s">
        <v>113</v>
      </c>
      <c r="D122" s="10">
        <v>75.650000000000006</v>
      </c>
      <c r="E122" s="12">
        <f t="shared" si="7"/>
        <v>0</v>
      </c>
      <c r="F122" s="12">
        <f>ROUND(E122*D122,2)</f>
        <v>0</v>
      </c>
      <c r="H122" s="12">
        <v>139.54</v>
      </c>
    </row>
    <row r="123" spans="1:8" ht="24" customHeight="1" x14ac:dyDescent="0.2">
      <c r="A123" s="2" t="s">
        <v>17</v>
      </c>
      <c r="B123" s="2" t="s">
        <v>18</v>
      </c>
      <c r="C123" s="2"/>
      <c r="D123" s="8"/>
      <c r="E123" s="2"/>
      <c r="F123" s="30">
        <f>SUM(F124:F140)</f>
        <v>0</v>
      </c>
      <c r="H123" s="2"/>
    </row>
    <row r="124" spans="1:8" ht="39" customHeight="1" x14ac:dyDescent="0.2">
      <c r="A124" s="9" t="s">
        <v>301</v>
      </c>
      <c r="B124" s="9" t="s">
        <v>302</v>
      </c>
      <c r="C124" s="11" t="s">
        <v>113</v>
      </c>
      <c r="D124" s="10">
        <v>697.2</v>
      </c>
      <c r="E124" s="12">
        <f t="shared" si="7"/>
        <v>0</v>
      </c>
      <c r="F124" s="12">
        <f>TRUNC(E124*D124,2)</f>
        <v>0</v>
      </c>
      <c r="H124" s="12">
        <v>462.64</v>
      </c>
    </row>
    <row r="125" spans="1:8" ht="39" customHeight="1" x14ac:dyDescent="0.2">
      <c r="A125" s="9" t="s">
        <v>303</v>
      </c>
      <c r="B125" s="9" t="s">
        <v>304</v>
      </c>
      <c r="C125" s="11" t="s">
        <v>113</v>
      </c>
      <c r="D125" s="10">
        <v>116.55</v>
      </c>
      <c r="E125" s="12">
        <f t="shared" si="7"/>
        <v>0</v>
      </c>
      <c r="F125" s="12">
        <f>ROUND(E125*D125,2)</f>
        <v>0</v>
      </c>
      <c r="H125" s="12">
        <v>555.66</v>
      </c>
    </row>
    <row r="126" spans="1:8" ht="39" customHeight="1" x14ac:dyDescent="0.2">
      <c r="A126" s="9" t="s">
        <v>305</v>
      </c>
      <c r="B126" s="9" t="s">
        <v>306</v>
      </c>
      <c r="C126" s="11" t="s">
        <v>113</v>
      </c>
      <c r="D126" s="10">
        <v>659.62</v>
      </c>
      <c r="E126" s="12">
        <f t="shared" si="7"/>
        <v>0</v>
      </c>
      <c r="F126" s="12">
        <f>TRUNC(E126*D126,2)</f>
        <v>0</v>
      </c>
      <c r="H126" s="12">
        <v>267.08999999999997</v>
      </c>
    </row>
    <row r="127" spans="1:8" ht="26.1" customHeight="1" x14ac:dyDescent="0.2">
      <c r="A127" s="9" t="s">
        <v>307</v>
      </c>
      <c r="B127" s="9" t="s">
        <v>308</v>
      </c>
      <c r="C127" s="11" t="s">
        <v>113</v>
      </c>
      <c r="D127" s="10">
        <v>885.76</v>
      </c>
      <c r="E127" s="12">
        <f t="shared" si="7"/>
        <v>0</v>
      </c>
      <c r="F127" s="12">
        <f>TRUNC(E127*D127,2)</f>
        <v>0</v>
      </c>
      <c r="H127" s="12">
        <v>580.46</v>
      </c>
    </row>
    <row r="128" spans="1:8" ht="26.1" customHeight="1" x14ac:dyDescent="0.2">
      <c r="A128" s="9" t="s">
        <v>309</v>
      </c>
      <c r="B128" s="9" t="s">
        <v>310</v>
      </c>
      <c r="C128" s="11" t="s">
        <v>113</v>
      </c>
      <c r="D128" s="10">
        <v>384.07</v>
      </c>
      <c r="E128" s="12">
        <f t="shared" si="7"/>
        <v>0</v>
      </c>
      <c r="F128" s="12">
        <f>ROUND(E128*D128,2)</f>
        <v>0</v>
      </c>
      <c r="H128" s="12">
        <v>570.86</v>
      </c>
    </row>
    <row r="129" spans="1:8" ht="39" customHeight="1" x14ac:dyDescent="0.2">
      <c r="A129" s="9" t="s">
        <v>311</v>
      </c>
      <c r="B129" s="9" t="s">
        <v>312</v>
      </c>
      <c r="C129" s="11" t="s">
        <v>113</v>
      </c>
      <c r="D129" s="10">
        <v>569.5</v>
      </c>
      <c r="E129" s="12">
        <f t="shared" si="7"/>
        <v>0</v>
      </c>
      <c r="F129" s="12">
        <f>ROUND(E129*D129,2)</f>
        <v>0</v>
      </c>
      <c r="H129" s="12">
        <v>209.46</v>
      </c>
    </row>
    <row r="130" spans="1:8" ht="39" customHeight="1" x14ac:dyDescent="0.2">
      <c r="A130" s="9" t="s">
        <v>313</v>
      </c>
      <c r="B130" s="9" t="s">
        <v>314</v>
      </c>
      <c r="C130" s="11" t="s">
        <v>113</v>
      </c>
      <c r="D130" s="10">
        <v>272.45</v>
      </c>
      <c r="E130" s="12">
        <f t="shared" si="7"/>
        <v>0</v>
      </c>
      <c r="F130" s="12">
        <f>TRUNC(E130*D130,2)</f>
        <v>0</v>
      </c>
      <c r="H130" s="12">
        <v>288.7</v>
      </c>
    </row>
    <row r="131" spans="1:8" ht="26.1" customHeight="1" x14ac:dyDescent="0.2">
      <c r="A131" s="9" t="s">
        <v>315</v>
      </c>
      <c r="B131" s="9" t="s">
        <v>316</v>
      </c>
      <c r="C131" s="11" t="s">
        <v>113</v>
      </c>
      <c r="D131" s="10">
        <v>1560.15</v>
      </c>
      <c r="E131" s="12">
        <f t="shared" si="7"/>
        <v>0</v>
      </c>
      <c r="F131" s="12">
        <f>TRUNC(E131*D131,2)</f>
        <v>0</v>
      </c>
      <c r="H131" s="12">
        <v>52.1</v>
      </c>
    </row>
    <row r="132" spans="1:8" ht="26.1" customHeight="1" x14ac:dyDescent="0.2">
      <c r="A132" s="9" t="s">
        <v>317</v>
      </c>
      <c r="B132" s="9" t="s">
        <v>318</v>
      </c>
      <c r="C132" s="11" t="s">
        <v>113</v>
      </c>
      <c r="D132" s="10">
        <v>3734.03</v>
      </c>
      <c r="E132" s="12">
        <f t="shared" si="7"/>
        <v>0</v>
      </c>
      <c r="F132" s="12">
        <f t="shared" ref="F132:F140" si="10">ROUND(E132*D132,2)</f>
        <v>0</v>
      </c>
      <c r="H132" s="12">
        <v>73.06</v>
      </c>
    </row>
    <row r="133" spans="1:8" ht="39" customHeight="1" x14ac:dyDescent="0.2">
      <c r="A133" s="9" t="s">
        <v>319</v>
      </c>
      <c r="B133" s="9" t="s">
        <v>320</v>
      </c>
      <c r="C133" s="11" t="s">
        <v>321</v>
      </c>
      <c r="D133" s="10">
        <v>932.07</v>
      </c>
      <c r="E133" s="12">
        <f t="shared" si="7"/>
        <v>0</v>
      </c>
      <c r="F133" s="12">
        <f t="shared" si="10"/>
        <v>0</v>
      </c>
      <c r="H133" s="12">
        <v>17.48</v>
      </c>
    </row>
    <row r="134" spans="1:8" ht="26.1" customHeight="1" x14ac:dyDescent="0.2">
      <c r="A134" s="9" t="s">
        <v>322</v>
      </c>
      <c r="B134" s="9" t="s">
        <v>323</v>
      </c>
      <c r="C134" s="11" t="s">
        <v>113</v>
      </c>
      <c r="D134" s="10">
        <v>697.2</v>
      </c>
      <c r="E134" s="12">
        <f t="shared" si="7"/>
        <v>0</v>
      </c>
      <c r="F134" s="12">
        <f t="shared" si="10"/>
        <v>0</v>
      </c>
      <c r="H134" s="12">
        <v>322.92</v>
      </c>
    </row>
    <row r="135" spans="1:8" ht="39" customHeight="1" x14ac:dyDescent="0.2">
      <c r="A135" s="9" t="s">
        <v>324</v>
      </c>
      <c r="B135" s="9" t="s">
        <v>325</v>
      </c>
      <c r="C135" s="11" t="s">
        <v>113</v>
      </c>
      <c r="D135" s="10">
        <v>95.51</v>
      </c>
      <c r="E135" s="12">
        <f t="shared" si="7"/>
        <v>0</v>
      </c>
      <c r="F135" s="12">
        <f t="shared" si="10"/>
        <v>0</v>
      </c>
      <c r="H135" s="12">
        <v>426.4</v>
      </c>
    </row>
    <row r="136" spans="1:8" ht="39" customHeight="1" x14ac:dyDescent="0.2">
      <c r="A136" s="9" t="s">
        <v>326</v>
      </c>
      <c r="B136" s="9" t="s">
        <v>327</v>
      </c>
      <c r="C136" s="11" t="s">
        <v>113</v>
      </c>
      <c r="D136" s="10">
        <v>5.26</v>
      </c>
      <c r="E136" s="12">
        <f t="shared" si="7"/>
        <v>0</v>
      </c>
      <c r="F136" s="12">
        <f t="shared" si="10"/>
        <v>0</v>
      </c>
      <c r="H136" s="12">
        <v>119.58</v>
      </c>
    </row>
    <row r="137" spans="1:8" ht="51.95" customHeight="1" x14ac:dyDescent="0.2">
      <c r="A137" s="9" t="s">
        <v>328</v>
      </c>
      <c r="B137" s="9" t="s">
        <v>329</v>
      </c>
      <c r="C137" s="11" t="s">
        <v>113</v>
      </c>
      <c r="D137" s="10">
        <v>450</v>
      </c>
      <c r="E137" s="12">
        <f t="shared" si="7"/>
        <v>0</v>
      </c>
      <c r="F137" s="12">
        <f t="shared" si="10"/>
        <v>0</v>
      </c>
      <c r="H137" s="12">
        <v>10.6</v>
      </c>
    </row>
    <row r="138" spans="1:8" ht="26.1" customHeight="1" x14ac:dyDescent="0.2">
      <c r="A138" s="9" t="s">
        <v>330</v>
      </c>
      <c r="B138" s="9" t="s">
        <v>331</v>
      </c>
      <c r="C138" s="11" t="s">
        <v>113</v>
      </c>
      <c r="D138" s="10">
        <v>450</v>
      </c>
      <c r="E138" s="12">
        <f t="shared" si="7"/>
        <v>0</v>
      </c>
      <c r="F138" s="12">
        <f t="shared" si="10"/>
        <v>0</v>
      </c>
      <c r="H138" s="12">
        <v>210.13</v>
      </c>
    </row>
    <row r="139" spans="1:8" ht="26.1" customHeight="1" x14ac:dyDescent="0.2">
      <c r="A139" s="9" t="s">
        <v>332</v>
      </c>
      <c r="B139" s="9" t="s">
        <v>333</v>
      </c>
      <c r="C139" s="11" t="s">
        <v>113</v>
      </c>
      <c r="D139" s="10">
        <v>185</v>
      </c>
      <c r="E139" s="12">
        <f t="shared" si="7"/>
        <v>0</v>
      </c>
      <c r="F139" s="12">
        <f t="shared" si="10"/>
        <v>0</v>
      </c>
      <c r="H139" s="12">
        <v>87.45</v>
      </c>
    </row>
    <row r="140" spans="1:8" ht="26.1" customHeight="1" x14ac:dyDescent="0.2">
      <c r="A140" s="9" t="s">
        <v>334</v>
      </c>
      <c r="B140" s="9" t="s">
        <v>335</v>
      </c>
      <c r="C140" s="11" t="s">
        <v>113</v>
      </c>
      <c r="D140" s="10">
        <v>125.74</v>
      </c>
      <c r="E140" s="12">
        <f t="shared" si="7"/>
        <v>0</v>
      </c>
      <c r="F140" s="12">
        <f t="shared" si="10"/>
        <v>0</v>
      </c>
      <c r="H140" s="12">
        <v>54.76</v>
      </c>
    </row>
    <row r="141" spans="1:8" ht="24" customHeight="1" x14ac:dyDescent="0.2">
      <c r="A141" s="2" t="s">
        <v>19</v>
      </c>
      <c r="B141" s="2" t="s">
        <v>20</v>
      </c>
      <c r="C141" s="2"/>
      <c r="D141" s="8"/>
      <c r="E141" s="2"/>
      <c r="F141" s="30">
        <f>SUM(F142+F149)</f>
        <v>0</v>
      </c>
      <c r="H141" s="2"/>
    </row>
    <row r="142" spans="1:8" ht="24" customHeight="1" x14ac:dyDescent="0.2">
      <c r="A142" s="2" t="s">
        <v>336</v>
      </c>
      <c r="B142" s="2" t="s">
        <v>337</v>
      </c>
      <c r="C142" s="2"/>
      <c r="D142" s="8"/>
      <c r="E142" s="2"/>
      <c r="F142" s="30">
        <f>SUM(F143:F148)</f>
        <v>0</v>
      </c>
      <c r="H142" s="2"/>
    </row>
    <row r="143" spans="1:8" ht="26.1" customHeight="1" x14ac:dyDescent="0.2">
      <c r="A143" s="9" t="s">
        <v>338</v>
      </c>
      <c r="B143" s="9" t="s">
        <v>339</v>
      </c>
      <c r="C143" s="11" t="s">
        <v>113</v>
      </c>
      <c r="D143" s="10">
        <v>5.52</v>
      </c>
      <c r="E143" s="12">
        <f t="shared" ref="E143:E156" si="11">ROUND((H143*$H$3),2)</f>
        <v>0</v>
      </c>
      <c r="F143" s="12">
        <f>TRUNC(E143*D143,2)</f>
        <v>0</v>
      </c>
      <c r="H143" s="12">
        <v>467.4</v>
      </c>
    </row>
    <row r="144" spans="1:8" ht="26.1" customHeight="1" x14ac:dyDescent="0.2">
      <c r="A144" s="9" t="s">
        <v>340</v>
      </c>
      <c r="B144" s="9" t="s">
        <v>341</v>
      </c>
      <c r="C144" s="11" t="s">
        <v>113</v>
      </c>
      <c r="D144" s="10">
        <v>10.25</v>
      </c>
      <c r="E144" s="12">
        <f t="shared" si="11"/>
        <v>0</v>
      </c>
      <c r="F144" s="12">
        <f>TRUNC(E144*D144,2)</f>
        <v>0</v>
      </c>
      <c r="H144" s="12">
        <v>649.41999999999996</v>
      </c>
    </row>
    <row r="145" spans="1:8" ht="26.1" customHeight="1" x14ac:dyDescent="0.2">
      <c r="A145" s="9" t="s">
        <v>342</v>
      </c>
      <c r="B145" s="9" t="s">
        <v>343</v>
      </c>
      <c r="C145" s="11" t="s">
        <v>113</v>
      </c>
      <c r="D145" s="10">
        <v>9.64</v>
      </c>
      <c r="E145" s="12">
        <f t="shared" si="11"/>
        <v>0</v>
      </c>
      <c r="F145" s="12">
        <f>ROUND(E145*D145,2)</f>
        <v>0</v>
      </c>
      <c r="H145" s="12">
        <v>640.74</v>
      </c>
    </row>
    <row r="146" spans="1:8" ht="51.95" customHeight="1" x14ac:dyDescent="0.2">
      <c r="A146" s="9" t="s">
        <v>344</v>
      </c>
      <c r="B146" s="9" t="s">
        <v>345</v>
      </c>
      <c r="C146" s="11" t="s">
        <v>113</v>
      </c>
      <c r="D146" s="10">
        <v>0.63</v>
      </c>
      <c r="E146" s="12">
        <f t="shared" si="11"/>
        <v>0</v>
      </c>
      <c r="F146" s="12">
        <f>ROUND(E146*D146,2)</f>
        <v>0</v>
      </c>
      <c r="H146" s="12">
        <v>489.91</v>
      </c>
    </row>
    <row r="147" spans="1:8" ht="51.95" customHeight="1" x14ac:dyDescent="0.2">
      <c r="A147" s="9" t="s">
        <v>346</v>
      </c>
      <c r="B147" s="9" t="s">
        <v>347</v>
      </c>
      <c r="C147" s="11" t="s">
        <v>113</v>
      </c>
      <c r="D147" s="10">
        <v>0.65</v>
      </c>
      <c r="E147" s="12">
        <f t="shared" si="11"/>
        <v>0</v>
      </c>
      <c r="F147" s="12">
        <f>ROUND(E147*D147,2)</f>
        <v>0</v>
      </c>
      <c r="H147" s="12">
        <v>673.34</v>
      </c>
    </row>
    <row r="148" spans="1:8" ht="26.1" customHeight="1" x14ac:dyDescent="0.2">
      <c r="A148" s="9" t="s">
        <v>348</v>
      </c>
      <c r="B148" s="9" t="s">
        <v>349</v>
      </c>
      <c r="C148" s="11" t="s">
        <v>113</v>
      </c>
      <c r="D148" s="10">
        <v>27.96</v>
      </c>
      <c r="E148" s="12">
        <f t="shared" si="11"/>
        <v>0</v>
      </c>
      <c r="F148" s="12">
        <f>ROUND(E148*D148,2)</f>
        <v>0</v>
      </c>
      <c r="H148" s="12">
        <v>774.18</v>
      </c>
    </row>
    <row r="149" spans="1:8" ht="24" customHeight="1" x14ac:dyDescent="0.2">
      <c r="A149" s="2" t="s">
        <v>350</v>
      </c>
      <c r="B149" s="2" t="s">
        <v>351</v>
      </c>
      <c r="C149" s="2"/>
      <c r="D149" s="8"/>
      <c r="E149" s="2"/>
      <c r="F149" s="30">
        <f>SUM(F150:F156)</f>
        <v>0</v>
      </c>
      <c r="H149" s="2"/>
    </row>
    <row r="150" spans="1:8" ht="39" customHeight="1" x14ac:dyDescent="0.2">
      <c r="A150" s="9" t="s">
        <v>352</v>
      </c>
      <c r="B150" s="9" t="s">
        <v>353</v>
      </c>
      <c r="C150" s="11" t="s">
        <v>121</v>
      </c>
      <c r="D150" s="10">
        <v>577.99</v>
      </c>
      <c r="E150" s="12">
        <f t="shared" si="11"/>
        <v>0</v>
      </c>
      <c r="F150" s="12">
        <f>ROUND(E150*D150,2)</f>
        <v>0</v>
      </c>
      <c r="H150" s="12">
        <v>95.93</v>
      </c>
    </row>
    <row r="151" spans="1:8" ht="39" customHeight="1" x14ac:dyDescent="0.2">
      <c r="A151" s="9" t="s">
        <v>354</v>
      </c>
      <c r="B151" s="9" t="s">
        <v>355</v>
      </c>
      <c r="C151" s="11" t="s">
        <v>121</v>
      </c>
      <c r="D151" s="10">
        <v>230.8</v>
      </c>
      <c r="E151" s="12">
        <f t="shared" si="11"/>
        <v>0</v>
      </c>
      <c r="F151" s="12">
        <f>ROUND(E151*D151,2)</f>
        <v>0</v>
      </c>
      <c r="H151" s="12">
        <v>54.3</v>
      </c>
    </row>
    <row r="152" spans="1:8" ht="39" customHeight="1" x14ac:dyDescent="0.2">
      <c r="A152" s="9" t="s">
        <v>356</v>
      </c>
      <c r="B152" s="9" t="s">
        <v>357</v>
      </c>
      <c r="C152" s="11" t="s">
        <v>121</v>
      </c>
      <c r="D152" s="10">
        <v>54.86</v>
      </c>
      <c r="E152" s="12">
        <f t="shared" si="11"/>
        <v>0</v>
      </c>
      <c r="F152" s="12">
        <f>ROUND(E152*D152,2)</f>
        <v>0</v>
      </c>
      <c r="H152" s="12">
        <v>77.989999999999995</v>
      </c>
    </row>
    <row r="153" spans="1:8" ht="39" customHeight="1" x14ac:dyDescent="0.2">
      <c r="A153" s="9" t="s">
        <v>358</v>
      </c>
      <c r="B153" s="9" t="s">
        <v>359</v>
      </c>
      <c r="C153" s="11" t="s">
        <v>121</v>
      </c>
      <c r="D153" s="10">
        <v>77.8</v>
      </c>
      <c r="E153" s="12">
        <f t="shared" si="11"/>
        <v>0</v>
      </c>
      <c r="F153" s="12">
        <f>ROUND(E153*D153,2)</f>
        <v>0</v>
      </c>
      <c r="H153" s="12">
        <v>76.69</v>
      </c>
    </row>
    <row r="154" spans="1:8" ht="26.1" customHeight="1" x14ac:dyDescent="0.2">
      <c r="A154" s="9" t="s">
        <v>360</v>
      </c>
      <c r="B154" s="9" t="s">
        <v>361</v>
      </c>
      <c r="C154" s="11" t="s">
        <v>151</v>
      </c>
      <c r="D154" s="10">
        <v>89.71</v>
      </c>
      <c r="E154" s="12">
        <f t="shared" si="11"/>
        <v>0</v>
      </c>
      <c r="F154" s="12">
        <f>ROUND(E154*D154,2)</f>
        <v>0</v>
      </c>
      <c r="H154" s="12">
        <v>28.61</v>
      </c>
    </row>
    <row r="155" spans="1:8" ht="26.1" customHeight="1" x14ac:dyDescent="0.2">
      <c r="A155" s="9" t="s">
        <v>362</v>
      </c>
      <c r="B155" s="9" t="s">
        <v>363</v>
      </c>
      <c r="C155" s="11" t="s">
        <v>151</v>
      </c>
      <c r="D155" s="10">
        <v>24.4</v>
      </c>
      <c r="E155" s="12">
        <f t="shared" si="11"/>
        <v>0</v>
      </c>
      <c r="F155" s="12">
        <f>TRUNC(E155*D155,2)</f>
        <v>0</v>
      </c>
      <c r="H155" s="12">
        <v>34.82</v>
      </c>
    </row>
    <row r="156" spans="1:8" ht="39" customHeight="1" x14ac:dyDescent="0.2">
      <c r="A156" s="9" t="s">
        <v>364</v>
      </c>
      <c r="B156" s="9" t="s">
        <v>365</v>
      </c>
      <c r="C156" s="11" t="s">
        <v>151</v>
      </c>
      <c r="D156" s="10">
        <v>339.1</v>
      </c>
      <c r="E156" s="12">
        <f t="shared" si="11"/>
        <v>0</v>
      </c>
      <c r="F156" s="12">
        <f>TRUNC(E156*D156,2)</f>
        <v>0</v>
      </c>
      <c r="H156" s="12">
        <v>84.45</v>
      </c>
    </row>
    <row r="157" spans="1:8" ht="24" customHeight="1" x14ac:dyDescent="0.2">
      <c r="A157" s="2" t="s">
        <v>21</v>
      </c>
      <c r="B157" s="2" t="s">
        <v>22</v>
      </c>
      <c r="C157" s="2"/>
      <c r="D157" s="8"/>
      <c r="E157" s="2"/>
      <c r="F157" s="30">
        <f>SUM(F158+F163+F168+F170)</f>
        <v>0</v>
      </c>
      <c r="H157" s="2"/>
    </row>
    <row r="158" spans="1:8" ht="24" customHeight="1" x14ac:dyDescent="0.2">
      <c r="A158" s="2" t="s">
        <v>366</v>
      </c>
      <c r="B158" s="2" t="s">
        <v>367</v>
      </c>
      <c r="C158" s="2"/>
      <c r="D158" s="8"/>
      <c r="E158" s="2"/>
      <c r="F158" s="3">
        <f>SUM(F159:F162)</f>
        <v>0</v>
      </c>
      <c r="H158" s="2"/>
    </row>
    <row r="159" spans="1:8" ht="26.1" customHeight="1" x14ac:dyDescent="0.2">
      <c r="A159" s="9" t="s">
        <v>368</v>
      </c>
      <c r="B159" s="9" t="s">
        <v>369</v>
      </c>
      <c r="C159" s="11" t="s">
        <v>113</v>
      </c>
      <c r="D159" s="10">
        <v>1130.1199999999999</v>
      </c>
      <c r="E159" s="12">
        <f t="shared" ref="E159:E171" si="12">ROUND((H159*$H$3),2)</f>
        <v>0</v>
      </c>
      <c r="F159" s="12">
        <f>ROUND(E159*D159,2)</f>
        <v>0</v>
      </c>
      <c r="H159" s="12">
        <v>17.12</v>
      </c>
    </row>
    <row r="160" spans="1:8" ht="39" customHeight="1" x14ac:dyDescent="0.2">
      <c r="A160" s="9" t="s">
        <v>370</v>
      </c>
      <c r="B160" s="9" t="s">
        <v>371</v>
      </c>
      <c r="C160" s="11" t="s">
        <v>113</v>
      </c>
      <c r="D160" s="10">
        <v>2893.02</v>
      </c>
      <c r="E160" s="12">
        <f t="shared" si="12"/>
        <v>0</v>
      </c>
      <c r="F160" s="12">
        <f>ROUND(E160*D160,2)</f>
        <v>0</v>
      </c>
      <c r="H160" s="12">
        <v>28.72</v>
      </c>
    </row>
    <row r="161" spans="1:8" ht="26.1" customHeight="1" x14ac:dyDescent="0.2">
      <c r="A161" s="9" t="s">
        <v>372</v>
      </c>
      <c r="B161" s="9" t="s">
        <v>373</v>
      </c>
      <c r="C161" s="11" t="s">
        <v>113</v>
      </c>
      <c r="D161" s="10">
        <v>2237.52</v>
      </c>
      <c r="E161" s="12">
        <f t="shared" si="12"/>
        <v>0</v>
      </c>
      <c r="F161" s="12">
        <f>ROUND(E161*D161,2)</f>
        <v>0</v>
      </c>
      <c r="H161" s="12">
        <v>38.020000000000003</v>
      </c>
    </row>
    <row r="162" spans="1:8" ht="39" customHeight="1" x14ac:dyDescent="0.2">
      <c r="A162" s="9" t="s">
        <v>374</v>
      </c>
      <c r="B162" s="9" t="s">
        <v>375</v>
      </c>
      <c r="C162" s="11" t="s">
        <v>113</v>
      </c>
      <c r="D162" s="10">
        <v>4023.14</v>
      </c>
      <c r="E162" s="12">
        <f t="shared" si="12"/>
        <v>0</v>
      </c>
      <c r="F162" s="12">
        <f>ROUND(E162*D162,2)</f>
        <v>0</v>
      </c>
      <c r="H162" s="12">
        <v>9.93</v>
      </c>
    </row>
    <row r="163" spans="1:8" ht="24" customHeight="1" x14ac:dyDescent="0.2">
      <c r="A163" s="2" t="s">
        <v>376</v>
      </c>
      <c r="B163" s="2" t="s">
        <v>377</v>
      </c>
      <c r="C163" s="2"/>
      <c r="D163" s="8"/>
      <c r="E163" s="2"/>
      <c r="F163" s="30">
        <f>SUM(F164:F167)</f>
        <v>0</v>
      </c>
      <c r="H163" s="2"/>
    </row>
    <row r="164" spans="1:8" ht="26.1" customHeight="1" x14ac:dyDescent="0.2">
      <c r="A164" s="9" t="s">
        <v>378</v>
      </c>
      <c r="B164" s="9" t="s">
        <v>379</v>
      </c>
      <c r="C164" s="11" t="s">
        <v>113</v>
      </c>
      <c r="D164" s="10">
        <v>1804.18</v>
      </c>
      <c r="E164" s="12">
        <f t="shared" si="12"/>
        <v>0</v>
      </c>
      <c r="F164" s="12">
        <f>TRUNC(E164*D164,2)</f>
        <v>0</v>
      </c>
      <c r="H164" s="12">
        <v>14.33</v>
      </c>
    </row>
    <row r="165" spans="1:8" ht="39" customHeight="1" x14ac:dyDescent="0.2">
      <c r="A165" s="9" t="s">
        <v>380</v>
      </c>
      <c r="B165" s="9" t="s">
        <v>381</v>
      </c>
      <c r="C165" s="11" t="s">
        <v>113</v>
      </c>
      <c r="D165" s="10">
        <v>173.25</v>
      </c>
      <c r="E165" s="12">
        <f t="shared" si="12"/>
        <v>0</v>
      </c>
      <c r="F165" s="12">
        <f>ROUND(E165*D165,2)</f>
        <v>0</v>
      </c>
      <c r="H165" s="12">
        <v>26.2</v>
      </c>
    </row>
    <row r="166" spans="1:8" ht="26.1" customHeight="1" x14ac:dyDescent="0.2">
      <c r="A166" s="9" t="s">
        <v>382</v>
      </c>
      <c r="B166" s="9" t="s">
        <v>383</v>
      </c>
      <c r="C166" s="11" t="s">
        <v>113</v>
      </c>
      <c r="D166" s="10">
        <v>1977.43</v>
      </c>
      <c r="E166" s="12">
        <f t="shared" si="12"/>
        <v>0</v>
      </c>
      <c r="F166" s="12">
        <f>TRUNC(E166*D166,2)</f>
        <v>0</v>
      </c>
      <c r="H166" s="12">
        <v>22.88</v>
      </c>
    </row>
    <row r="167" spans="1:8" ht="39" customHeight="1" x14ac:dyDescent="0.2">
      <c r="A167" s="9" t="s">
        <v>384</v>
      </c>
      <c r="B167" s="9" t="s">
        <v>385</v>
      </c>
      <c r="C167" s="11" t="s">
        <v>113</v>
      </c>
      <c r="D167" s="10">
        <v>1977.43</v>
      </c>
      <c r="E167" s="12">
        <f t="shared" si="12"/>
        <v>0</v>
      </c>
      <c r="F167" s="12">
        <f>TRUNC(E167*D167,2)</f>
        <v>0</v>
      </c>
      <c r="H167" s="12">
        <v>7.79</v>
      </c>
    </row>
    <row r="168" spans="1:8" ht="24" customHeight="1" x14ac:dyDescent="0.2">
      <c r="A168" s="2" t="s">
        <v>386</v>
      </c>
      <c r="B168" s="2" t="s">
        <v>351</v>
      </c>
      <c r="C168" s="2"/>
      <c r="D168" s="8"/>
      <c r="E168" s="2"/>
      <c r="F168" s="3">
        <f>SUM(F169)</f>
        <v>0</v>
      </c>
      <c r="H168" s="2"/>
    </row>
    <row r="169" spans="1:8" ht="39" customHeight="1" x14ac:dyDescent="0.2">
      <c r="A169" s="9" t="s">
        <v>387</v>
      </c>
      <c r="B169" s="9" t="s">
        <v>388</v>
      </c>
      <c r="C169" s="11" t="s">
        <v>113</v>
      </c>
      <c r="D169" s="10">
        <v>2.5</v>
      </c>
      <c r="E169" s="12">
        <f t="shared" si="12"/>
        <v>0</v>
      </c>
      <c r="F169" s="12">
        <f>ROUND(E169*D169,2)</f>
        <v>0</v>
      </c>
      <c r="H169" s="12">
        <v>43.36</v>
      </c>
    </row>
    <row r="170" spans="1:8" ht="24" customHeight="1" x14ac:dyDescent="0.2">
      <c r="A170" s="2" t="s">
        <v>389</v>
      </c>
      <c r="B170" s="2" t="s">
        <v>390</v>
      </c>
      <c r="C170" s="2"/>
      <c r="D170" s="8"/>
      <c r="E170" s="2"/>
      <c r="F170" s="30">
        <f>SUM(F171)</f>
        <v>0</v>
      </c>
      <c r="H170" s="2"/>
    </row>
    <row r="171" spans="1:8" ht="39" customHeight="1" x14ac:dyDescent="0.2">
      <c r="A171" s="9" t="s">
        <v>391</v>
      </c>
      <c r="B171" s="9" t="s">
        <v>392</v>
      </c>
      <c r="C171" s="11" t="s">
        <v>113</v>
      </c>
      <c r="D171" s="10">
        <v>33.21</v>
      </c>
      <c r="E171" s="12">
        <f t="shared" si="12"/>
        <v>0</v>
      </c>
      <c r="F171" s="12">
        <f>TRUNC(E171*D171,2)</f>
        <v>0</v>
      </c>
      <c r="H171" s="12">
        <v>43.36</v>
      </c>
    </row>
    <row r="172" spans="1:8" ht="24" customHeight="1" x14ac:dyDescent="0.2">
      <c r="A172" s="2" t="s">
        <v>23</v>
      </c>
      <c r="B172" s="2" t="s">
        <v>24</v>
      </c>
      <c r="C172" s="2"/>
      <c r="D172" s="8"/>
      <c r="E172" s="2"/>
      <c r="F172" s="30">
        <f>SUM(F173+F184)</f>
        <v>0</v>
      </c>
      <c r="H172" s="2"/>
    </row>
    <row r="173" spans="1:8" ht="24" customHeight="1" x14ac:dyDescent="0.2">
      <c r="A173" s="2" t="s">
        <v>393</v>
      </c>
      <c r="B173" s="2" t="s">
        <v>394</v>
      </c>
      <c r="C173" s="2"/>
      <c r="D173" s="8"/>
      <c r="E173" s="2"/>
      <c r="F173" s="30">
        <f>SUM(F174:F183)</f>
        <v>0</v>
      </c>
      <c r="H173" s="2"/>
    </row>
    <row r="174" spans="1:8" ht="26.1" customHeight="1" x14ac:dyDescent="0.2">
      <c r="A174" s="9" t="s">
        <v>395</v>
      </c>
      <c r="B174" s="9" t="s">
        <v>396</v>
      </c>
      <c r="C174" s="11" t="s">
        <v>113</v>
      </c>
      <c r="D174" s="10">
        <v>2665.64</v>
      </c>
      <c r="E174" s="12">
        <f t="shared" ref="E174:E209" si="13">ROUND((H174*$H$3),2)</f>
        <v>0</v>
      </c>
      <c r="F174" s="12">
        <f>ROUND(E174*D174,2)</f>
        <v>0</v>
      </c>
      <c r="H174" s="12">
        <v>37.99</v>
      </c>
    </row>
    <row r="175" spans="1:8" ht="39" customHeight="1" x14ac:dyDescent="0.2">
      <c r="A175" s="9" t="s">
        <v>397</v>
      </c>
      <c r="B175" s="9" t="s">
        <v>398</v>
      </c>
      <c r="C175" s="11" t="s">
        <v>113</v>
      </c>
      <c r="D175" s="10">
        <v>2665.64</v>
      </c>
      <c r="E175" s="12">
        <f t="shared" si="13"/>
        <v>0</v>
      </c>
      <c r="F175" s="12">
        <f>TRUNC(E175*D175,2)</f>
        <v>0</v>
      </c>
      <c r="H175" s="12">
        <v>15.95</v>
      </c>
    </row>
    <row r="176" spans="1:8" ht="65.099999999999994" customHeight="1" x14ac:dyDescent="0.2">
      <c r="A176" s="9" t="s">
        <v>399</v>
      </c>
      <c r="B176" s="9" t="s">
        <v>400</v>
      </c>
      <c r="C176" s="11" t="s">
        <v>113</v>
      </c>
      <c r="D176" s="10">
        <v>572.64</v>
      </c>
      <c r="E176" s="12">
        <f t="shared" si="13"/>
        <v>0</v>
      </c>
      <c r="F176" s="12">
        <f t="shared" ref="F176:F180" si="14">TRUNC(E176*D176,2)</f>
        <v>0</v>
      </c>
      <c r="H176" s="12">
        <v>91.56</v>
      </c>
    </row>
    <row r="177" spans="1:8" ht="39" customHeight="1" x14ac:dyDescent="0.2">
      <c r="A177" s="9" t="s">
        <v>401</v>
      </c>
      <c r="B177" s="9" t="s">
        <v>402</v>
      </c>
      <c r="C177" s="11" t="s">
        <v>113</v>
      </c>
      <c r="D177" s="10">
        <v>155.03</v>
      </c>
      <c r="E177" s="12">
        <f t="shared" si="13"/>
        <v>0</v>
      </c>
      <c r="F177" s="12">
        <f t="shared" si="14"/>
        <v>0</v>
      </c>
      <c r="H177" s="12">
        <v>373.95</v>
      </c>
    </row>
    <row r="178" spans="1:8" ht="26.1" customHeight="1" x14ac:dyDescent="0.2">
      <c r="A178" s="9" t="s">
        <v>403</v>
      </c>
      <c r="B178" s="9" t="s">
        <v>404</v>
      </c>
      <c r="C178" s="11" t="s">
        <v>113</v>
      </c>
      <c r="D178" s="10">
        <v>11.08</v>
      </c>
      <c r="E178" s="12">
        <f t="shared" si="13"/>
        <v>0</v>
      </c>
      <c r="F178" s="12">
        <f t="shared" si="14"/>
        <v>0</v>
      </c>
      <c r="H178" s="12">
        <v>580.46</v>
      </c>
    </row>
    <row r="179" spans="1:8" ht="26.1" customHeight="1" x14ac:dyDescent="0.2">
      <c r="A179" s="9" t="s">
        <v>405</v>
      </c>
      <c r="B179" s="9" t="s">
        <v>406</v>
      </c>
      <c r="C179" s="11" t="s">
        <v>113</v>
      </c>
      <c r="D179" s="10">
        <v>236.71</v>
      </c>
      <c r="E179" s="12">
        <f t="shared" si="13"/>
        <v>0</v>
      </c>
      <c r="F179" s="12">
        <f>ROUND(E179*D179,2)</f>
        <v>0</v>
      </c>
      <c r="H179" s="12">
        <v>606.88</v>
      </c>
    </row>
    <row r="180" spans="1:8" ht="26.1" customHeight="1" x14ac:dyDescent="0.2">
      <c r="A180" s="9" t="s">
        <v>407</v>
      </c>
      <c r="B180" s="9" t="s">
        <v>408</v>
      </c>
      <c r="C180" s="11" t="s">
        <v>113</v>
      </c>
      <c r="D180" s="10">
        <v>2.71</v>
      </c>
      <c r="E180" s="12">
        <f t="shared" si="13"/>
        <v>0</v>
      </c>
      <c r="F180" s="12">
        <f t="shared" si="14"/>
        <v>0</v>
      </c>
      <c r="H180" s="12">
        <v>2654.39</v>
      </c>
    </row>
    <row r="181" spans="1:8" ht="51.95" customHeight="1" x14ac:dyDescent="0.2">
      <c r="A181" s="9" t="s">
        <v>409</v>
      </c>
      <c r="B181" s="9" t="s">
        <v>410</v>
      </c>
      <c r="C181" s="11" t="s">
        <v>113</v>
      </c>
      <c r="D181" s="10">
        <v>13.84</v>
      </c>
      <c r="E181" s="12">
        <f t="shared" si="13"/>
        <v>0</v>
      </c>
      <c r="F181" s="12">
        <f>ROUND(E181*D181,2)</f>
        <v>0</v>
      </c>
      <c r="H181" s="12">
        <v>325.97000000000003</v>
      </c>
    </row>
    <row r="182" spans="1:8" ht="39" customHeight="1" x14ac:dyDescent="0.2">
      <c r="A182" s="9" t="s">
        <v>411</v>
      </c>
      <c r="B182" s="9" t="s">
        <v>412</v>
      </c>
      <c r="C182" s="11" t="s">
        <v>113</v>
      </c>
      <c r="D182" s="10">
        <v>123.98</v>
      </c>
      <c r="E182" s="12">
        <f t="shared" si="13"/>
        <v>0</v>
      </c>
      <c r="F182" s="12">
        <f>ROUND(E182*D182,2)</f>
        <v>0</v>
      </c>
      <c r="H182" s="12">
        <v>45.33</v>
      </c>
    </row>
    <row r="183" spans="1:8" ht="78" customHeight="1" x14ac:dyDescent="0.2">
      <c r="A183" s="9" t="s">
        <v>413</v>
      </c>
      <c r="B183" s="9" t="s">
        <v>414</v>
      </c>
      <c r="C183" s="11" t="s">
        <v>113</v>
      </c>
      <c r="D183" s="10">
        <v>37.19</v>
      </c>
      <c r="E183" s="12">
        <f t="shared" si="13"/>
        <v>0</v>
      </c>
      <c r="F183" s="12">
        <f t="shared" ref="F183" si="15">TRUNC(E183*D183,2)</f>
        <v>0</v>
      </c>
      <c r="H183" s="12">
        <v>711.09</v>
      </c>
    </row>
    <row r="184" spans="1:8" ht="24" customHeight="1" x14ac:dyDescent="0.2">
      <c r="A184" s="2" t="s">
        <v>415</v>
      </c>
      <c r="B184" s="2" t="s">
        <v>416</v>
      </c>
      <c r="C184" s="2"/>
      <c r="D184" s="8"/>
      <c r="E184" s="2"/>
      <c r="F184" s="30">
        <f>SUM(F185:F209)</f>
        <v>0</v>
      </c>
      <c r="H184" s="2"/>
    </row>
    <row r="185" spans="1:8" ht="90.95" customHeight="1" x14ac:dyDescent="0.2">
      <c r="A185" s="9" t="s">
        <v>417</v>
      </c>
      <c r="B185" s="9" t="s">
        <v>418</v>
      </c>
      <c r="C185" s="11" t="s">
        <v>113</v>
      </c>
      <c r="D185" s="10">
        <v>87.73</v>
      </c>
      <c r="E185" s="12">
        <f t="shared" si="13"/>
        <v>0</v>
      </c>
      <c r="F185" s="12">
        <f t="shared" ref="F185:F190" si="16">TRUNC(E185*D185,2)</f>
        <v>0</v>
      </c>
      <c r="H185" s="12">
        <v>1414.04</v>
      </c>
    </row>
    <row r="186" spans="1:8" ht="90.95" customHeight="1" x14ac:dyDescent="0.2">
      <c r="A186" s="9" t="s">
        <v>419</v>
      </c>
      <c r="B186" s="9" t="s">
        <v>420</v>
      </c>
      <c r="C186" s="11" t="s">
        <v>113</v>
      </c>
      <c r="D186" s="10">
        <v>94.82</v>
      </c>
      <c r="E186" s="12">
        <f t="shared" si="13"/>
        <v>0</v>
      </c>
      <c r="F186" s="12">
        <f t="shared" si="16"/>
        <v>0</v>
      </c>
      <c r="H186" s="12">
        <v>1753.07</v>
      </c>
    </row>
    <row r="187" spans="1:8" ht="51.95" customHeight="1" x14ac:dyDescent="0.2">
      <c r="A187" s="9" t="s">
        <v>421</v>
      </c>
      <c r="B187" s="9" t="s">
        <v>422</v>
      </c>
      <c r="C187" s="11" t="s">
        <v>113</v>
      </c>
      <c r="D187" s="10">
        <v>245.02</v>
      </c>
      <c r="E187" s="12">
        <f t="shared" si="13"/>
        <v>0</v>
      </c>
      <c r="F187" s="12">
        <f t="shared" si="16"/>
        <v>0</v>
      </c>
      <c r="H187" s="12">
        <v>1633.91</v>
      </c>
    </row>
    <row r="188" spans="1:8" ht="51.95" customHeight="1" x14ac:dyDescent="0.2">
      <c r="A188" s="9" t="s">
        <v>423</v>
      </c>
      <c r="B188" s="9" t="s">
        <v>424</v>
      </c>
      <c r="C188" s="11" t="s">
        <v>113</v>
      </c>
      <c r="D188" s="10">
        <v>194.94</v>
      </c>
      <c r="E188" s="12">
        <f t="shared" si="13"/>
        <v>0</v>
      </c>
      <c r="F188" s="12">
        <f t="shared" si="16"/>
        <v>0</v>
      </c>
      <c r="H188" s="12">
        <v>1162.8699999999999</v>
      </c>
    </row>
    <row r="189" spans="1:8" ht="90.95" customHeight="1" x14ac:dyDescent="0.2">
      <c r="A189" s="9" t="s">
        <v>425</v>
      </c>
      <c r="B189" s="9" t="s">
        <v>426</v>
      </c>
      <c r="C189" s="11" t="s">
        <v>113</v>
      </c>
      <c r="D189" s="10">
        <v>87.14</v>
      </c>
      <c r="E189" s="12">
        <f t="shared" si="13"/>
        <v>0</v>
      </c>
      <c r="F189" s="12">
        <f t="shared" si="16"/>
        <v>0</v>
      </c>
      <c r="H189" s="12">
        <v>381.25</v>
      </c>
    </row>
    <row r="190" spans="1:8" ht="90.95" customHeight="1" x14ac:dyDescent="0.2">
      <c r="A190" s="9" t="s">
        <v>427</v>
      </c>
      <c r="B190" s="9" t="s">
        <v>428</v>
      </c>
      <c r="C190" s="11" t="s">
        <v>113</v>
      </c>
      <c r="D190" s="10">
        <v>84.63</v>
      </c>
      <c r="E190" s="12">
        <f t="shared" si="13"/>
        <v>0</v>
      </c>
      <c r="F190" s="12">
        <f t="shared" si="16"/>
        <v>0</v>
      </c>
      <c r="H190" s="12">
        <v>514.66</v>
      </c>
    </row>
    <row r="191" spans="1:8" ht="104.1" customHeight="1" x14ac:dyDescent="0.2">
      <c r="A191" s="9" t="s">
        <v>429</v>
      </c>
      <c r="B191" s="9" t="s">
        <v>430</v>
      </c>
      <c r="C191" s="11" t="s">
        <v>113</v>
      </c>
      <c r="D191" s="10">
        <v>81.48</v>
      </c>
      <c r="E191" s="12">
        <f t="shared" si="13"/>
        <v>0</v>
      </c>
      <c r="F191" s="12">
        <f>ROUND(E191*D191,2)</f>
        <v>0</v>
      </c>
      <c r="H191" s="12">
        <v>1433.26</v>
      </c>
    </row>
    <row r="192" spans="1:8" ht="117" customHeight="1" x14ac:dyDescent="0.2">
      <c r="A192" s="9" t="s">
        <v>431</v>
      </c>
      <c r="B192" s="9" t="s">
        <v>432</v>
      </c>
      <c r="C192" s="11" t="s">
        <v>113</v>
      </c>
      <c r="D192" s="10">
        <v>425.81</v>
      </c>
      <c r="E192" s="12">
        <f t="shared" si="13"/>
        <v>0</v>
      </c>
      <c r="F192" s="12">
        <f t="shared" ref="F192:F193" si="17">TRUNC(E192*D192,2)</f>
        <v>0</v>
      </c>
      <c r="H192" s="12">
        <v>2246.85</v>
      </c>
    </row>
    <row r="193" spans="1:8" ht="117" customHeight="1" x14ac:dyDescent="0.2">
      <c r="A193" s="9" t="s">
        <v>433</v>
      </c>
      <c r="B193" s="9" t="s">
        <v>434</v>
      </c>
      <c r="C193" s="11" t="s">
        <v>113</v>
      </c>
      <c r="D193" s="10">
        <v>44.58</v>
      </c>
      <c r="E193" s="12">
        <f t="shared" si="13"/>
        <v>0</v>
      </c>
      <c r="F193" s="12">
        <f t="shared" si="17"/>
        <v>0</v>
      </c>
      <c r="H193" s="12">
        <v>2942.98</v>
      </c>
    </row>
    <row r="194" spans="1:8" ht="65.099999999999994" customHeight="1" x14ac:dyDescent="0.2">
      <c r="A194" s="9" t="s">
        <v>435</v>
      </c>
      <c r="B194" s="9" t="s">
        <v>436</v>
      </c>
      <c r="C194" s="11" t="s">
        <v>113</v>
      </c>
      <c r="D194" s="10">
        <v>272.87</v>
      </c>
      <c r="E194" s="12">
        <f t="shared" si="13"/>
        <v>0</v>
      </c>
      <c r="F194" s="12">
        <f>ROUND(E194*D194,2)</f>
        <v>0</v>
      </c>
      <c r="H194" s="12">
        <v>312.89999999999998</v>
      </c>
    </row>
    <row r="195" spans="1:8" ht="90.95" customHeight="1" x14ac:dyDescent="0.2">
      <c r="A195" s="9" t="s">
        <v>437</v>
      </c>
      <c r="B195" s="9" t="s">
        <v>438</v>
      </c>
      <c r="C195" s="11" t="s">
        <v>113</v>
      </c>
      <c r="D195" s="10">
        <v>124.43</v>
      </c>
      <c r="E195" s="12">
        <f t="shared" si="13"/>
        <v>0</v>
      </c>
      <c r="F195" s="12">
        <f t="shared" ref="F195:F196" si="18">TRUNC(E195*D195,2)</f>
        <v>0</v>
      </c>
      <c r="H195" s="12">
        <v>550.91999999999996</v>
      </c>
    </row>
    <row r="196" spans="1:8" ht="104.1" customHeight="1" x14ac:dyDescent="0.2">
      <c r="A196" s="9" t="s">
        <v>439</v>
      </c>
      <c r="B196" s="9" t="s">
        <v>440</v>
      </c>
      <c r="C196" s="11" t="s">
        <v>113</v>
      </c>
      <c r="D196" s="10">
        <v>186.22</v>
      </c>
      <c r="E196" s="12">
        <f t="shared" si="13"/>
        <v>0</v>
      </c>
      <c r="F196" s="12">
        <f t="shared" si="18"/>
        <v>0</v>
      </c>
      <c r="H196" s="12">
        <v>2682.39</v>
      </c>
    </row>
    <row r="197" spans="1:8" ht="51.95" customHeight="1" x14ac:dyDescent="0.2">
      <c r="A197" s="9" t="s">
        <v>441</v>
      </c>
      <c r="B197" s="9" t="s">
        <v>442</v>
      </c>
      <c r="C197" s="11" t="s">
        <v>113</v>
      </c>
      <c r="D197" s="10">
        <v>88.93</v>
      </c>
      <c r="E197" s="12">
        <f t="shared" si="13"/>
        <v>0</v>
      </c>
      <c r="F197" s="12">
        <f>ROUND(E197*D197,2)</f>
        <v>0</v>
      </c>
      <c r="H197" s="12">
        <v>271.37</v>
      </c>
    </row>
    <row r="198" spans="1:8" ht="51.95" customHeight="1" x14ac:dyDescent="0.2">
      <c r="A198" s="9" t="s">
        <v>443</v>
      </c>
      <c r="B198" s="9" t="s">
        <v>444</v>
      </c>
      <c r="C198" s="11" t="s">
        <v>113</v>
      </c>
      <c r="D198" s="10">
        <v>36.89</v>
      </c>
      <c r="E198" s="12">
        <f t="shared" si="13"/>
        <v>0</v>
      </c>
      <c r="F198" s="12">
        <f t="shared" ref="F198" si="19">TRUNC(E198*D198,2)</f>
        <v>0</v>
      </c>
      <c r="H198" s="12">
        <v>322.29000000000002</v>
      </c>
    </row>
    <row r="199" spans="1:8" ht="39" customHeight="1" x14ac:dyDescent="0.2">
      <c r="A199" s="9" t="s">
        <v>445</v>
      </c>
      <c r="B199" s="9" t="s">
        <v>446</v>
      </c>
      <c r="C199" s="11" t="s">
        <v>113</v>
      </c>
      <c r="D199" s="10">
        <v>119.69</v>
      </c>
      <c r="E199" s="12">
        <f t="shared" si="13"/>
        <v>0</v>
      </c>
      <c r="F199" s="12">
        <f>ROUND(E199*D199,2)</f>
        <v>0</v>
      </c>
      <c r="H199" s="12">
        <v>1413.09</v>
      </c>
    </row>
    <row r="200" spans="1:8" ht="39" customHeight="1" x14ac:dyDescent="0.2">
      <c r="A200" s="9" t="s">
        <v>447</v>
      </c>
      <c r="B200" s="9" t="s">
        <v>448</v>
      </c>
      <c r="C200" s="11" t="s">
        <v>113</v>
      </c>
      <c r="D200" s="10">
        <v>385.92</v>
      </c>
      <c r="E200" s="12">
        <f t="shared" si="13"/>
        <v>0</v>
      </c>
      <c r="F200" s="12">
        <f>ROUND(E200*D200,2)</f>
        <v>0</v>
      </c>
      <c r="H200" s="12">
        <v>271.37</v>
      </c>
    </row>
    <row r="201" spans="1:8" ht="39" customHeight="1" x14ac:dyDescent="0.2">
      <c r="A201" s="9" t="s">
        <v>449</v>
      </c>
      <c r="B201" s="9" t="s">
        <v>450</v>
      </c>
      <c r="C201" s="11" t="s">
        <v>113</v>
      </c>
      <c r="D201" s="10">
        <v>69.52</v>
      </c>
      <c r="E201" s="12">
        <f t="shared" si="13"/>
        <v>0</v>
      </c>
      <c r="F201" s="12">
        <f>ROUND(E201*D201,2)</f>
        <v>0</v>
      </c>
      <c r="H201" s="12">
        <v>271.37</v>
      </c>
    </row>
    <row r="202" spans="1:8" ht="39" customHeight="1" x14ac:dyDescent="0.2">
      <c r="A202" s="9" t="s">
        <v>451</v>
      </c>
      <c r="B202" s="9" t="s">
        <v>452</v>
      </c>
      <c r="C202" s="11" t="s">
        <v>113</v>
      </c>
      <c r="D202" s="10">
        <v>409.84</v>
      </c>
      <c r="E202" s="12">
        <f t="shared" si="13"/>
        <v>0</v>
      </c>
      <c r="F202" s="12">
        <f>ROUND(E202*D202,2)</f>
        <v>0</v>
      </c>
      <c r="H202" s="12">
        <v>271.37</v>
      </c>
    </row>
    <row r="203" spans="1:8" ht="39" customHeight="1" x14ac:dyDescent="0.2">
      <c r="A203" s="9" t="s">
        <v>453</v>
      </c>
      <c r="B203" s="9" t="s">
        <v>454</v>
      </c>
      <c r="C203" s="11" t="s">
        <v>113</v>
      </c>
      <c r="D203" s="10">
        <v>605.47</v>
      </c>
      <c r="E203" s="12">
        <f t="shared" si="13"/>
        <v>0</v>
      </c>
      <c r="F203" s="12">
        <f t="shared" ref="F203" si="20">TRUNC(E203*D203,2)</f>
        <v>0</v>
      </c>
      <c r="H203" s="12">
        <v>499.08</v>
      </c>
    </row>
    <row r="204" spans="1:8" ht="65.099999999999994" customHeight="1" x14ac:dyDescent="0.2">
      <c r="A204" s="9" t="s">
        <v>455</v>
      </c>
      <c r="B204" s="9" t="s">
        <v>456</v>
      </c>
      <c r="C204" s="11" t="s">
        <v>113</v>
      </c>
      <c r="D204" s="10">
        <v>33.049999999999997</v>
      </c>
      <c r="E204" s="12">
        <f t="shared" si="13"/>
        <v>0</v>
      </c>
      <c r="F204" s="12">
        <f>ROUND(E204*D204,2)</f>
        <v>0</v>
      </c>
      <c r="H204" s="12">
        <v>3156.64</v>
      </c>
    </row>
    <row r="205" spans="1:8" ht="51.95" customHeight="1" x14ac:dyDescent="0.2">
      <c r="A205" s="9" t="s">
        <v>457</v>
      </c>
      <c r="B205" s="9" t="s">
        <v>458</v>
      </c>
      <c r="C205" s="11" t="s">
        <v>113</v>
      </c>
      <c r="D205" s="10">
        <v>70.23</v>
      </c>
      <c r="E205" s="12">
        <f t="shared" si="13"/>
        <v>0</v>
      </c>
      <c r="F205" s="12">
        <f>ROUND(E205*D205,2)</f>
        <v>0</v>
      </c>
      <c r="H205" s="12">
        <v>1162.8699999999999</v>
      </c>
    </row>
    <row r="206" spans="1:8" ht="51.95" customHeight="1" x14ac:dyDescent="0.2">
      <c r="A206" s="9" t="s">
        <v>459</v>
      </c>
      <c r="B206" s="9" t="s">
        <v>460</v>
      </c>
      <c r="C206" s="11" t="s">
        <v>113</v>
      </c>
      <c r="D206" s="10">
        <v>30.92</v>
      </c>
      <c r="E206" s="12">
        <f t="shared" si="13"/>
        <v>0</v>
      </c>
      <c r="F206" s="12">
        <f>ROUND(E206*D206,2)</f>
        <v>0</v>
      </c>
      <c r="H206" s="12">
        <v>1696.6</v>
      </c>
    </row>
    <row r="207" spans="1:8" ht="39" customHeight="1" x14ac:dyDescent="0.2">
      <c r="A207" s="9" t="s">
        <v>461</v>
      </c>
      <c r="B207" s="9" t="s">
        <v>462</v>
      </c>
      <c r="C207" s="11" t="s">
        <v>113</v>
      </c>
      <c r="D207" s="10">
        <v>5.63</v>
      </c>
      <c r="E207" s="12">
        <f t="shared" si="13"/>
        <v>0</v>
      </c>
      <c r="F207" s="12">
        <f t="shared" ref="F207" si="21">TRUNC(E207*D207,2)</f>
        <v>0</v>
      </c>
      <c r="H207" s="12">
        <v>1519.41</v>
      </c>
    </row>
    <row r="208" spans="1:8" ht="26.1" customHeight="1" x14ac:dyDescent="0.2">
      <c r="A208" s="9" t="s">
        <v>463</v>
      </c>
      <c r="B208" s="9" t="s">
        <v>464</v>
      </c>
      <c r="C208" s="11" t="s">
        <v>113</v>
      </c>
      <c r="D208" s="10">
        <v>52.5</v>
      </c>
      <c r="E208" s="12">
        <f t="shared" si="13"/>
        <v>0</v>
      </c>
      <c r="F208" s="12">
        <f>ROUND(E208*D208,2)</f>
        <v>0</v>
      </c>
      <c r="H208" s="12">
        <v>148.76</v>
      </c>
    </row>
    <row r="209" spans="1:8" ht="78" customHeight="1" x14ac:dyDescent="0.2">
      <c r="A209" s="9" t="s">
        <v>465</v>
      </c>
      <c r="B209" s="9" t="s">
        <v>466</v>
      </c>
      <c r="C209" s="11" t="s">
        <v>113</v>
      </c>
      <c r="D209" s="10">
        <v>30.8</v>
      </c>
      <c r="E209" s="12">
        <f t="shared" si="13"/>
        <v>0</v>
      </c>
      <c r="F209" s="12">
        <f>ROUND(E209*D209,2)</f>
        <v>0</v>
      </c>
      <c r="H209" s="12">
        <v>2107.13</v>
      </c>
    </row>
    <row r="210" spans="1:8" ht="24" customHeight="1" x14ac:dyDescent="0.2">
      <c r="A210" s="2" t="s">
        <v>25</v>
      </c>
      <c r="B210" s="2" t="s">
        <v>26</v>
      </c>
      <c r="C210" s="2"/>
      <c r="D210" s="8"/>
      <c r="E210" s="2"/>
      <c r="F210" s="30">
        <f>SUM(F211+F223+F228)</f>
        <v>0</v>
      </c>
      <c r="H210" s="2"/>
    </row>
    <row r="211" spans="1:8" ht="24" customHeight="1" x14ac:dyDescent="0.2">
      <c r="A211" s="2" t="s">
        <v>467</v>
      </c>
      <c r="B211" s="2" t="s">
        <v>468</v>
      </c>
      <c r="C211" s="2"/>
      <c r="D211" s="8"/>
      <c r="E211" s="2"/>
      <c r="F211" s="30">
        <f>SUM(F212:F222)</f>
        <v>0</v>
      </c>
      <c r="H211" s="2"/>
    </row>
    <row r="212" spans="1:8" ht="65.099999999999994" customHeight="1" x14ac:dyDescent="0.2">
      <c r="A212" s="9" t="s">
        <v>469</v>
      </c>
      <c r="B212" s="9" t="s">
        <v>470</v>
      </c>
      <c r="C212" s="11" t="s">
        <v>113</v>
      </c>
      <c r="D212" s="10">
        <v>148.38999999999999</v>
      </c>
      <c r="E212" s="12">
        <f t="shared" ref="E212:E226" si="22">ROUND((H212*$H$3),2)</f>
        <v>0</v>
      </c>
      <c r="F212" s="12">
        <f>ROUND(E212*D212,2)</f>
        <v>0</v>
      </c>
      <c r="H212" s="12">
        <v>276.29000000000002</v>
      </c>
    </row>
    <row r="213" spans="1:8" ht="78" customHeight="1" x14ac:dyDescent="0.2">
      <c r="A213" s="9" t="s">
        <v>471</v>
      </c>
      <c r="B213" s="9" t="s">
        <v>472</v>
      </c>
      <c r="C213" s="11" t="s">
        <v>113</v>
      </c>
      <c r="D213" s="10">
        <v>1552.27</v>
      </c>
      <c r="E213" s="12">
        <f t="shared" si="22"/>
        <v>0</v>
      </c>
      <c r="F213" s="12">
        <f>ROUND(E213*D213,2)</f>
        <v>0</v>
      </c>
      <c r="H213" s="12">
        <v>541.26</v>
      </c>
    </row>
    <row r="214" spans="1:8" ht="51.95" customHeight="1" x14ac:dyDescent="0.2">
      <c r="A214" s="9" t="s">
        <v>473</v>
      </c>
      <c r="B214" s="9" t="s">
        <v>474</v>
      </c>
      <c r="C214" s="11" t="s">
        <v>113</v>
      </c>
      <c r="D214" s="10">
        <v>1021.02</v>
      </c>
      <c r="E214" s="12">
        <f t="shared" si="22"/>
        <v>0</v>
      </c>
      <c r="F214" s="12">
        <f t="shared" ref="F214" si="23">TRUNC(E214*D214,2)</f>
        <v>0</v>
      </c>
      <c r="H214" s="12">
        <v>84.26</v>
      </c>
    </row>
    <row r="215" spans="1:8" ht="39" customHeight="1" x14ac:dyDescent="0.2">
      <c r="A215" s="9" t="s">
        <v>475</v>
      </c>
      <c r="B215" s="9" t="s">
        <v>476</v>
      </c>
      <c r="C215" s="11" t="s">
        <v>113</v>
      </c>
      <c r="D215" s="10">
        <v>516.97</v>
      </c>
      <c r="E215" s="12">
        <f t="shared" si="22"/>
        <v>0</v>
      </c>
      <c r="F215" s="12">
        <f>ROUND(E215*D215,2)</f>
        <v>0</v>
      </c>
      <c r="H215" s="12">
        <v>380.53</v>
      </c>
    </row>
    <row r="216" spans="1:8" ht="65.099999999999994" customHeight="1" x14ac:dyDescent="0.2">
      <c r="A216" s="9" t="s">
        <v>477</v>
      </c>
      <c r="B216" s="9" t="s">
        <v>478</v>
      </c>
      <c r="C216" s="11" t="s">
        <v>113</v>
      </c>
      <c r="D216" s="10">
        <v>174.18</v>
      </c>
      <c r="E216" s="12">
        <f t="shared" si="22"/>
        <v>0</v>
      </c>
      <c r="F216" s="12">
        <f t="shared" ref="F216:F217" si="24">TRUNC(E216*D216,2)</f>
        <v>0</v>
      </c>
      <c r="H216" s="12">
        <v>179.92</v>
      </c>
    </row>
    <row r="217" spans="1:8" ht="90.95" customHeight="1" x14ac:dyDescent="0.2">
      <c r="A217" s="9" t="s">
        <v>479</v>
      </c>
      <c r="B217" s="9" t="s">
        <v>480</v>
      </c>
      <c r="C217" s="11" t="s">
        <v>113</v>
      </c>
      <c r="D217" s="10">
        <v>76.37</v>
      </c>
      <c r="E217" s="12">
        <f t="shared" si="22"/>
        <v>0</v>
      </c>
      <c r="F217" s="12">
        <f t="shared" si="24"/>
        <v>0</v>
      </c>
      <c r="H217" s="12">
        <v>5764.99</v>
      </c>
    </row>
    <row r="218" spans="1:8" ht="78" customHeight="1" x14ac:dyDescent="0.2">
      <c r="A218" s="9" t="s">
        <v>481</v>
      </c>
      <c r="B218" s="9" t="s">
        <v>482</v>
      </c>
      <c r="C218" s="11" t="s">
        <v>113</v>
      </c>
      <c r="D218" s="10">
        <v>89.36</v>
      </c>
      <c r="E218" s="12">
        <f t="shared" si="22"/>
        <v>0</v>
      </c>
      <c r="F218" s="12">
        <f>ROUND(E218*D218,2)</f>
        <v>0</v>
      </c>
      <c r="H218" s="12">
        <v>2446.54</v>
      </c>
    </row>
    <row r="219" spans="1:8" ht="117" customHeight="1" x14ac:dyDescent="0.2">
      <c r="A219" s="9" t="s">
        <v>483</v>
      </c>
      <c r="B219" s="9" t="s">
        <v>484</v>
      </c>
      <c r="C219" s="11" t="s">
        <v>113</v>
      </c>
      <c r="D219" s="10">
        <v>893.93</v>
      </c>
      <c r="E219" s="12">
        <f t="shared" si="22"/>
        <v>0</v>
      </c>
      <c r="F219" s="12">
        <f t="shared" ref="F219" si="25">TRUNC(E219*D219,2)</f>
        <v>0</v>
      </c>
      <c r="H219" s="12">
        <v>471.73</v>
      </c>
    </row>
    <row r="220" spans="1:8" ht="78" customHeight="1" x14ac:dyDescent="0.2">
      <c r="A220" s="9" t="s">
        <v>485</v>
      </c>
      <c r="B220" s="9" t="s">
        <v>486</v>
      </c>
      <c r="C220" s="11" t="s">
        <v>113</v>
      </c>
      <c r="D220" s="10">
        <v>32.31</v>
      </c>
      <c r="E220" s="12">
        <f t="shared" si="22"/>
        <v>0</v>
      </c>
      <c r="F220" s="12">
        <f>ROUND(E220*D220,2)</f>
        <v>0</v>
      </c>
      <c r="H220" s="12">
        <v>2928.11</v>
      </c>
    </row>
    <row r="221" spans="1:8" ht="51.95" customHeight="1" x14ac:dyDescent="0.2">
      <c r="A221" s="9" t="s">
        <v>487</v>
      </c>
      <c r="B221" s="9" t="s">
        <v>488</v>
      </c>
      <c r="C221" s="11" t="s">
        <v>121</v>
      </c>
      <c r="D221" s="10">
        <v>1307.9000000000001</v>
      </c>
      <c r="E221" s="12">
        <f t="shared" si="22"/>
        <v>0</v>
      </c>
      <c r="F221" s="12">
        <f t="shared" ref="F221" si="26">TRUNC(E221*D221,2)</f>
        <v>0</v>
      </c>
      <c r="H221" s="12">
        <v>23.41</v>
      </c>
    </row>
    <row r="222" spans="1:8" ht="26.1" customHeight="1" x14ac:dyDescent="0.2">
      <c r="A222" s="9" t="s">
        <v>489</v>
      </c>
      <c r="B222" s="9" t="s">
        <v>490</v>
      </c>
      <c r="C222" s="11" t="s">
        <v>103</v>
      </c>
      <c r="D222" s="10">
        <v>22</v>
      </c>
      <c r="E222" s="12">
        <f t="shared" si="22"/>
        <v>0</v>
      </c>
      <c r="F222" s="12">
        <f>ROUND(E222*D222,2)</f>
        <v>0</v>
      </c>
      <c r="H222" s="12">
        <v>287.24</v>
      </c>
    </row>
    <row r="223" spans="1:8" ht="24" customHeight="1" x14ac:dyDescent="0.2">
      <c r="A223" s="2" t="s">
        <v>491</v>
      </c>
      <c r="B223" s="2" t="s">
        <v>492</v>
      </c>
      <c r="C223" s="2"/>
      <c r="D223" s="8"/>
      <c r="E223" s="2"/>
      <c r="F223" s="30">
        <f>SUM(F224:F227)</f>
        <v>0</v>
      </c>
      <c r="H223" s="2"/>
    </row>
    <row r="224" spans="1:8" ht="39" customHeight="1" x14ac:dyDescent="0.2">
      <c r="A224" s="9" t="s">
        <v>493</v>
      </c>
      <c r="B224" s="9" t="s">
        <v>494</v>
      </c>
      <c r="C224" s="11" t="s">
        <v>113</v>
      </c>
      <c r="D224" s="10">
        <v>1.1499999999999999</v>
      </c>
      <c r="E224" s="12">
        <f t="shared" si="22"/>
        <v>0</v>
      </c>
      <c r="F224" s="12">
        <f t="shared" ref="F224" si="27">TRUNC(E224*D224,2)</f>
        <v>0</v>
      </c>
      <c r="H224" s="12">
        <v>659.71</v>
      </c>
    </row>
    <row r="225" spans="1:8" ht="26.1" customHeight="1" x14ac:dyDescent="0.2">
      <c r="A225" s="9" t="s">
        <v>495</v>
      </c>
      <c r="B225" s="9" t="s">
        <v>496</v>
      </c>
      <c r="C225" s="11" t="s">
        <v>113</v>
      </c>
      <c r="D225" s="10">
        <v>54</v>
      </c>
      <c r="E225" s="12">
        <f t="shared" si="22"/>
        <v>0</v>
      </c>
      <c r="F225" s="12">
        <f>ROUND(E225*D225,2)</f>
        <v>0</v>
      </c>
      <c r="H225" s="12">
        <v>871.01</v>
      </c>
    </row>
    <row r="226" spans="1:8" ht="26.1" customHeight="1" x14ac:dyDescent="0.2">
      <c r="A226" s="9" t="s">
        <v>497</v>
      </c>
      <c r="B226" s="9" t="s">
        <v>498</v>
      </c>
      <c r="C226" s="11" t="s">
        <v>113</v>
      </c>
      <c r="D226" s="10">
        <v>4.09</v>
      </c>
      <c r="E226" s="12">
        <f t="shared" si="22"/>
        <v>0</v>
      </c>
      <c r="F226" s="12">
        <f t="shared" ref="F226" si="28">TRUNC(E226*D226,2)</f>
        <v>0</v>
      </c>
      <c r="H226" s="12">
        <v>697.66</v>
      </c>
    </row>
    <row r="227" spans="1:8" ht="26.1" customHeight="1" x14ac:dyDescent="0.2">
      <c r="A227" s="9" t="s">
        <v>499</v>
      </c>
      <c r="B227" s="9" t="s">
        <v>500</v>
      </c>
      <c r="C227" s="11" t="s">
        <v>113</v>
      </c>
      <c r="D227" s="10">
        <v>28.39</v>
      </c>
      <c r="E227" s="12">
        <f>ROUND((H227*$H$3),2)</f>
        <v>0</v>
      </c>
      <c r="F227" s="12">
        <f>ROUND(E227*D227,2)</f>
        <v>0</v>
      </c>
      <c r="H227" s="12">
        <v>2769.42</v>
      </c>
    </row>
    <row r="228" spans="1:8" ht="24" customHeight="1" x14ac:dyDescent="0.2">
      <c r="A228" s="2" t="s">
        <v>501</v>
      </c>
      <c r="B228" s="2" t="s">
        <v>502</v>
      </c>
      <c r="C228" s="2"/>
      <c r="D228" s="8"/>
      <c r="E228" s="2"/>
      <c r="F228" s="30">
        <f>SUM(F229:F246)</f>
        <v>0</v>
      </c>
      <c r="H228" s="2"/>
    </row>
    <row r="229" spans="1:8" ht="24" customHeight="1" x14ac:dyDescent="0.2">
      <c r="A229" s="9" t="s">
        <v>503</v>
      </c>
      <c r="B229" s="9" t="s">
        <v>504</v>
      </c>
      <c r="C229" s="11" t="s">
        <v>113</v>
      </c>
      <c r="D229" s="10">
        <v>19.93</v>
      </c>
      <c r="E229" s="12">
        <f>ROUND((H229*$H$3),2)</f>
        <v>0</v>
      </c>
      <c r="F229" s="12">
        <f t="shared" ref="F229" si="29">TRUNC(E229*D229,2)</f>
        <v>0</v>
      </c>
      <c r="H229" s="12">
        <v>1031.58</v>
      </c>
    </row>
    <row r="230" spans="1:8" ht="26.1" customHeight="1" x14ac:dyDescent="0.2">
      <c r="A230" s="9" t="s">
        <v>505</v>
      </c>
      <c r="B230" s="9" t="s">
        <v>506</v>
      </c>
      <c r="C230" s="11" t="s">
        <v>151</v>
      </c>
      <c r="D230" s="10">
        <v>18.77</v>
      </c>
      <c r="E230" s="12">
        <f t="shared" ref="E230:E246" si="30">ROUND((H230*$H$3),2)</f>
        <v>0</v>
      </c>
      <c r="F230" s="12">
        <f>ROUND(E230*D230,2)</f>
        <v>0</v>
      </c>
      <c r="H230" s="12">
        <v>132.29</v>
      </c>
    </row>
    <row r="231" spans="1:8" ht="24" customHeight="1" x14ac:dyDescent="0.2">
      <c r="A231" s="9" t="s">
        <v>507</v>
      </c>
      <c r="B231" s="9" t="s">
        <v>508</v>
      </c>
      <c r="C231" s="11" t="s">
        <v>113</v>
      </c>
      <c r="D231" s="10">
        <v>19.88</v>
      </c>
      <c r="E231" s="12">
        <f t="shared" si="30"/>
        <v>0</v>
      </c>
      <c r="F231" s="12">
        <f t="shared" ref="F231" si="31">TRUNC(E231*D231,2)</f>
        <v>0</v>
      </c>
      <c r="H231" s="12">
        <v>892.79</v>
      </c>
    </row>
    <row r="232" spans="1:8" ht="24" customHeight="1" x14ac:dyDescent="0.2">
      <c r="A232" s="9" t="s">
        <v>509</v>
      </c>
      <c r="B232" s="9" t="s">
        <v>510</v>
      </c>
      <c r="C232" s="11" t="s">
        <v>151</v>
      </c>
      <c r="D232" s="10">
        <v>6.3</v>
      </c>
      <c r="E232" s="12">
        <f t="shared" si="30"/>
        <v>0</v>
      </c>
      <c r="F232" s="12">
        <f>ROUND(E232*D232,2)</f>
        <v>0</v>
      </c>
      <c r="H232" s="12">
        <v>126.5</v>
      </c>
    </row>
    <row r="233" spans="1:8" ht="24" customHeight="1" x14ac:dyDescent="0.2">
      <c r="A233" s="9" t="s">
        <v>511</v>
      </c>
      <c r="B233" s="9" t="s">
        <v>512</v>
      </c>
      <c r="C233" s="11" t="s">
        <v>151</v>
      </c>
      <c r="D233" s="10">
        <v>26.16</v>
      </c>
      <c r="E233" s="12">
        <f t="shared" si="30"/>
        <v>0</v>
      </c>
      <c r="F233" s="12">
        <f>ROUND(E233*D233,2)</f>
        <v>0</v>
      </c>
      <c r="H233" s="12">
        <v>135.77000000000001</v>
      </c>
    </row>
    <row r="234" spans="1:8" ht="24" customHeight="1" x14ac:dyDescent="0.2">
      <c r="A234" s="9" t="s">
        <v>513</v>
      </c>
      <c r="B234" s="9" t="s">
        <v>514</v>
      </c>
      <c r="C234" s="11" t="s">
        <v>151</v>
      </c>
      <c r="D234" s="10">
        <v>2.86</v>
      </c>
      <c r="E234" s="12">
        <f t="shared" si="30"/>
        <v>0</v>
      </c>
      <c r="F234" s="12">
        <f>ROUND(E234*D234,2)</f>
        <v>0</v>
      </c>
      <c r="H234" s="12">
        <v>163.55000000000001</v>
      </c>
    </row>
    <row r="235" spans="1:8" ht="24" customHeight="1" x14ac:dyDescent="0.2">
      <c r="A235" s="9" t="s">
        <v>515</v>
      </c>
      <c r="B235" s="9" t="s">
        <v>516</v>
      </c>
      <c r="C235" s="11" t="s">
        <v>151</v>
      </c>
      <c r="D235" s="10">
        <v>26.95</v>
      </c>
      <c r="E235" s="12">
        <f t="shared" si="30"/>
        <v>0</v>
      </c>
      <c r="F235" s="12">
        <f t="shared" ref="F235" si="32">TRUNC(E235*D235,2)</f>
        <v>0</v>
      </c>
      <c r="H235" s="12">
        <v>187.07</v>
      </c>
    </row>
    <row r="236" spans="1:8" ht="24" customHeight="1" x14ac:dyDescent="0.2">
      <c r="A236" s="9" t="s">
        <v>517</v>
      </c>
      <c r="B236" s="9" t="s">
        <v>518</v>
      </c>
      <c r="C236" s="11" t="s">
        <v>151</v>
      </c>
      <c r="D236" s="10">
        <v>2.5299999999999998</v>
      </c>
      <c r="E236" s="12">
        <f t="shared" si="30"/>
        <v>0</v>
      </c>
      <c r="F236" s="12">
        <f>ROUND(E236*D236,2)</f>
        <v>0</v>
      </c>
      <c r="H236" s="12">
        <v>194.68</v>
      </c>
    </row>
    <row r="237" spans="1:8" ht="24" customHeight="1" x14ac:dyDescent="0.2">
      <c r="A237" s="9" t="s">
        <v>519</v>
      </c>
      <c r="B237" s="9" t="s">
        <v>520</v>
      </c>
      <c r="C237" s="11" t="s">
        <v>151</v>
      </c>
      <c r="D237" s="10">
        <v>3.76</v>
      </c>
      <c r="E237" s="12">
        <f t="shared" si="30"/>
        <v>0</v>
      </c>
      <c r="F237" s="12">
        <f t="shared" ref="F237" si="33">TRUNC(E237*D237,2)</f>
        <v>0</v>
      </c>
      <c r="H237" s="12">
        <v>245.93</v>
      </c>
    </row>
    <row r="238" spans="1:8" ht="24" customHeight="1" x14ac:dyDescent="0.2">
      <c r="A238" s="9" t="s">
        <v>521</v>
      </c>
      <c r="B238" s="9" t="s">
        <v>522</v>
      </c>
      <c r="C238" s="11" t="s">
        <v>113</v>
      </c>
      <c r="D238" s="10">
        <v>7.6</v>
      </c>
      <c r="E238" s="12">
        <f t="shared" si="30"/>
        <v>0</v>
      </c>
      <c r="F238" s="12">
        <f t="shared" ref="F238:F243" si="34">ROUND(E238*D238,2)</f>
        <v>0</v>
      </c>
      <c r="H238" s="12">
        <v>998.24</v>
      </c>
    </row>
    <row r="239" spans="1:8" ht="26.1" customHeight="1" x14ac:dyDescent="0.2">
      <c r="A239" s="9" t="s">
        <v>523</v>
      </c>
      <c r="B239" s="9" t="s">
        <v>524</v>
      </c>
      <c r="C239" s="11" t="s">
        <v>151</v>
      </c>
      <c r="D239" s="10">
        <v>6.23</v>
      </c>
      <c r="E239" s="12">
        <f t="shared" si="30"/>
        <v>0</v>
      </c>
      <c r="F239" s="12">
        <f t="shared" si="34"/>
        <v>0</v>
      </c>
      <c r="H239" s="12">
        <v>175.96</v>
      </c>
    </row>
    <row r="240" spans="1:8" ht="26.1" customHeight="1" x14ac:dyDescent="0.2">
      <c r="A240" s="9" t="s">
        <v>525</v>
      </c>
      <c r="B240" s="9" t="s">
        <v>526</v>
      </c>
      <c r="C240" s="11" t="s">
        <v>151</v>
      </c>
      <c r="D240" s="10">
        <v>7.02</v>
      </c>
      <c r="E240" s="12">
        <f t="shared" si="30"/>
        <v>0</v>
      </c>
      <c r="F240" s="12">
        <f t="shared" si="34"/>
        <v>0</v>
      </c>
      <c r="H240" s="12">
        <v>197.59</v>
      </c>
    </row>
    <row r="241" spans="1:8" ht="26.1" customHeight="1" x14ac:dyDescent="0.2">
      <c r="A241" s="9" t="s">
        <v>527</v>
      </c>
      <c r="B241" s="9" t="s">
        <v>528</v>
      </c>
      <c r="C241" s="11" t="s">
        <v>151</v>
      </c>
      <c r="D241" s="10">
        <v>7.02</v>
      </c>
      <c r="E241" s="12">
        <f t="shared" si="30"/>
        <v>0</v>
      </c>
      <c r="F241" s="12">
        <f t="shared" si="34"/>
        <v>0</v>
      </c>
      <c r="H241" s="12">
        <v>242.72</v>
      </c>
    </row>
    <row r="242" spans="1:8" ht="26.1" customHeight="1" x14ac:dyDescent="0.2">
      <c r="A242" s="9" t="s">
        <v>529</v>
      </c>
      <c r="B242" s="9" t="s">
        <v>530</v>
      </c>
      <c r="C242" s="11" t="s">
        <v>151</v>
      </c>
      <c r="D242" s="10">
        <v>4.9000000000000004</v>
      </c>
      <c r="E242" s="12">
        <f t="shared" si="30"/>
        <v>0</v>
      </c>
      <c r="F242" s="12">
        <f t="shared" si="34"/>
        <v>0</v>
      </c>
      <c r="H242" s="12">
        <v>341.49</v>
      </c>
    </row>
    <row r="243" spans="1:8" ht="26.1" customHeight="1" x14ac:dyDescent="0.2">
      <c r="A243" s="9" t="s">
        <v>531</v>
      </c>
      <c r="B243" s="9" t="s">
        <v>532</v>
      </c>
      <c r="C243" s="11" t="s">
        <v>103</v>
      </c>
      <c r="D243" s="10">
        <v>1</v>
      </c>
      <c r="E243" s="12">
        <f t="shared" si="30"/>
        <v>0</v>
      </c>
      <c r="F243" s="12">
        <f t="shared" si="34"/>
        <v>0</v>
      </c>
      <c r="H243" s="12">
        <v>7602.64</v>
      </c>
    </row>
    <row r="244" spans="1:8" ht="24" customHeight="1" x14ac:dyDescent="0.2">
      <c r="A244" s="9" t="s">
        <v>533</v>
      </c>
      <c r="B244" s="9" t="s">
        <v>534</v>
      </c>
      <c r="C244" s="11" t="s">
        <v>113</v>
      </c>
      <c r="D244" s="10">
        <v>0.83</v>
      </c>
      <c r="E244" s="12">
        <f t="shared" si="30"/>
        <v>0</v>
      </c>
      <c r="F244" s="12">
        <f t="shared" ref="F244" si="35">TRUNC(E244*D244,2)</f>
        <v>0</v>
      </c>
      <c r="H244" s="12">
        <v>2853.89</v>
      </c>
    </row>
    <row r="245" spans="1:8" ht="26.1" customHeight="1" x14ac:dyDescent="0.2">
      <c r="A245" s="9" t="s">
        <v>535</v>
      </c>
      <c r="B245" s="9" t="s">
        <v>536</v>
      </c>
      <c r="C245" s="11" t="s">
        <v>151</v>
      </c>
      <c r="D245" s="10">
        <v>1.46</v>
      </c>
      <c r="E245" s="12">
        <f t="shared" si="30"/>
        <v>0</v>
      </c>
      <c r="F245" s="12">
        <f>ROUND(E245*D245,2)</f>
        <v>0</v>
      </c>
      <c r="H245" s="12">
        <v>444.14</v>
      </c>
    </row>
    <row r="246" spans="1:8" ht="26.1" customHeight="1" x14ac:dyDescent="0.2">
      <c r="A246" s="9" t="s">
        <v>537</v>
      </c>
      <c r="B246" s="9" t="s">
        <v>538</v>
      </c>
      <c r="C246" s="11" t="s">
        <v>151</v>
      </c>
      <c r="D246" s="10">
        <v>1.94</v>
      </c>
      <c r="E246" s="12">
        <f t="shared" si="30"/>
        <v>0</v>
      </c>
      <c r="F246" s="12">
        <f t="shared" ref="F246" si="36">TRUNC(E246*D246,2)</f>
        <v>0</v>
      </c>
      <c r="H246" s="12">
        <v>555.17999999999995</v>
      </c>
    </row>
    <row r="247" spans="1:8" ht="24" customHeight="1" x14ac:dyDescent="0.2">
      <c r="A247" s="2" t="s">
        <v>27</v>
      </c>
      <c r="B247" s="2" t="s">
        <v>28</v>
      </c>
      <c r="C247" s="2"/>
      <c r="D247" s="8"/>
      <c r="E247" s="2"/>
      <c r="F247" s="30">
        <f>SUM(F248+F259+F268)</f>
        <v>0</v>
      </c>
      <c r="H247" s="2"/>
    </row>
    <row r="248" spans="1:8" ht="24" customHeight="1" x14ac:dyDescent="0.2">
      <c r="A248" s="2" t="s">
        <v>539</v>
      </c>
      <c r="B248" s="2" t="s">
        <v>540</v>
      </c>
      <c r="C248" s="2"/>
      <c r="D248" s="8"/>
      <c r="E248" s="2"/>
      <c r="F248" s="30">
        <f>SUM(F249:F258)</f>
        <v>0</v>
      </c>
      <c r="H248" s="2"/>
    </row>
    <row r="249" spans="1:8" ht="143.1" customHeight="1" x14ac:dyDescent="0.2">
      <c r="A249" s="9" t="s">
        <v>541</v>
      </c>
      <c r="B249" s="9" t="s">
        <v>542</v>
      </c>
      <c r="C249" s="11" t="s">
        <v>103</v>
      </c>
      <c r="D249" s="10">
        <v>4</v>
      </c>
      <c r="E249" s="12">
        <f t="shared" ref="E249:E275" si="37">ROUND((H249*$H$3),2)</f>
        <v>0</v>
      </c>
      <c r="F249" s="12">
        <f t="shared" ref="F249:F258" si="38">ROUND(E249*D249,2)</f>
        <v>0</v>
      </c>
      <c r="H249" s="12">
        <v>2252.4899999999998</v>
      </c>
    </row>
    <row r="250" spans="1:8" ht="143.1" customHeight="1" x14ac:dyDescent="0.2">
      <c r="A250" s="9" t="s">
        <v>543</v>
      </c>
      <c r="B250" s="9" t="s">
        <v>544</v>
      </c>
      <c r="C250" s="11" t="s">
        <v>103</v>
      </c>
      <c r="D250" s="10">
        <v>19</v>
      </c>
      <c r="E250" s="12">
        <f t="shared" si="37"/>
        <v>0</v>
      </c>
      <c r="F250" s="12">
        <f t="shared" si="38"/>
        <v>0</v>
      </c>
      <c r="H250" s="12">
        <v>2393.83</v>
      </c>
    </row>
    <row r="251" spans="1:8" ht="195" customHeight="1" x14ac:dyDescent="0.2">
      <c r="A251" s="9" t="s">
        <v>545</v>
      </c>
      <c r="B251" s="9" t="s">
        <v>546</v>
      </c>
      <c r="C251" s="11" t="s">
        <v>103</v>
      </c>
      <c r="D251" s="10">
        <v>10</v>
      </c>
      <c r="E251" s="12">
        <f t="shared" si="37"/>
        <v>0</v>
      </c>
      <c r="F251" s="12">
        <f t="shared" si="38"/>
        <v>0</v>
      </c>
      <c r="H251" s="12">
        <v>3175.52</v>
      </c>
    </row>
    <row r="252" spans="1:8" ht="143.1" customHeight="1" x14ac:dyDescent="0.2">
      <c r="A252" s="9" t="s">
        <v>547</v>
      </c>
      <c r="B252" s="9" t="s">
        <v>548</v>
      </c>
      <c r="C252" s="11" t="s">
        <v>103</v>
      </c>
      <c r="D252" s="10">
        <v>1</v>
      </c>
      <c r="E252" s="12">
        <f t="shared" si="37"/>
        <v>0</v>
      </c>
      <c r="F252" s="12">
        <f t="shared" si="38"/>
        <v>0</v>
      </c>
      <c r="H252" s="12">
        <v>2259.5700000000002</v>
      </c>
    </row>
    <row r="253" spans="1:8" ht="156" customHeight="1" x14ac:dyDescent="0.2">
      <c r="A253" s="9" t="s">
        <v>549</v>
      </c>
      <c r="B253" s="9" t="s">
        <v>550</v>
      </c>
      <c r="C253" s="11" t="s">
        <v>103</v>
      </c>
      <c r="D253" s="10">
        <v>2</v>
      </c>
      <c r="E253" s="12">
        <f t="shared" si="37"/>
        <v>0</v>
      </c>
      <c r="F253" s="12">
        <f t="shared" si="38"/>
        <v>0</v>
      </c>
      <c r="H253" s="12">
        <v>2449.64</v>
      </c>
    </row>
    <row r="254" spans="1:8" ht="156" customHeight="1" x14ac:dyDescent="0.2">
      <c r="A254" s="9" t="s">
        <v>551</v>
      </c>
      <c r="B254" s="9" t="s">
        <v>552</v>
      </c>
      <c r="C254" s="11" t="s">
        <v>103</v>
      </c>
      <c r="D254" s="10">
        <v>4</v>
      </c>
      <c r="E254" s="12">
        <f t="shared" si="37"/>
        <v>0</v>
      </c>
      <c r="F254" s="12">
        <f t="shared" si="38"/>
        <v>0</v>
      </c>
      <c r="H254" s="12">
        <v>2750.21</v>
      </c>
    </row>
    <row r="255" spans="1:8" ht="207.95" customHeight="1" x14ac:dyDescent="0.2">
      <c r="A255" s="9" t="s">
        <v>553</v>
      </c>
      <c r="B255" s="9" t="s">
        <v>554</v>
      </c>
      <c r="C255" s="11" t="s">
        <v>103</v>
      </c>
      <c r="D255" s="10">
        <v>6</v>
      </c>
      <c r="E255" s="12">
        <f t="shared" si="37"/>
        <v>0</v>
      </c>
      <c r="F255" s="12">
        <f t="shared" si="38"/>
        <v>0</v>
      </c>
      <c r="H255" s="12">
        <v>3231.33</v>
      </c>
    </row>
    <row r="256" spans="1:8" ht="156" customHeight="1" x14ac:dyDescent="0.2">
      <c r="A256" s="9" t="s">
        <v>555</v>
      </c>
      <c r="B256" s="9" t="s">
        <v>556</v>
      </c>
      <c r="C256" s="11" t="s">
        <v>103</v>
      </c>
      <c r="D256" s="10">
        <v>1</v>
      </c>
      <c r="E256" s="12">
        <f t="shared" si="37"/>
        <v>0</v>
      </c>
      <c r="F256" s="12">
        <f t="shared" si="38"/>
        <v>0</v>
      </c>
      <c r="H256" s="12">
        <v>2449.64</v>
      </c>
    </row>
    <row r="257" spans="1:8" ht="156" customHeight="1" x14ac:dyDescent="0.2">
      <c r="A257" s="9" t="s">
        <v>557</v>
      </c>
      <c r="B257" s="9" t="s">
        <v>558</v>
      </c>
      <c r="C257" s="11" t="s">
        <v>103</v>
      </c>
      <c r="D257" s="10">
        <v>1</v>
      </c>
      <c r="E257" s="12">
        <f t="shared" si="37"/>
        <v>0</v>
      </c>
      <c r="F257" s="12">
        <f t="shared" si="38"/>
        <v>0</v>
      </c>
      <c r="H257" s="12">
        <v>2659.8</v>
      </c>
    </row>
    <row r="258" spans="1:8" ht="90.95" customHeight="1" x14ac:dyDescent="0.2">
      <c r="A258" s="9" t="s">
        <v>559</v>
      </c>
      <c r="B258" s="9" t="s">
        <v>560</v>
      </c>
      <c r="C258" s="11" t="s">
        <v>113</v>
      </c>
      <c r="D258" s="10">
        <v>1.89</v>
      </c>
      <c r="E258" s="12">
        <f t="shared" si="37"/>
        <v>0</v>
      </c>
      <c r="F258" s="12">
        <f t="shared" si="38"/>
        <v>0</v>
      </c>
      <c r="H258" s="12">
        <v>1940.45</v>
      </c>
    </row>
    <row r="259" spans="1:8" ht="24" customHeight="1" x14ac:dyDescent="0.2">
      <c r="A259" s="2" t="s">
        <v>561</v>
      </c>
      <c r="B259" s="2" t="s">
        <v>562</v>
      </c>
      <c r="C259" s="2"/>
      <c r="D259" s="8"/>
      <c r="E259" s="2"/>
      <c r="F259" s="30">
        <f>SUM(F260:F267)</f>
        <v>0</v>
      </c>
      <c r="H259" s="2"/>
    </row>
    <row r="260" spans="1:8" ht="143.1" customHeight="1" x14ac:dyDescent="0.2">
      <c r="A260" s="9" t="s">
        <v>563</v>
      </c>
      <c r="B260" s="9" t="s">
        <v>564</v>
      </c>
      <c r="C260" s="11" t="s">
        <v>103</v>
      </c>
      <c r="D260" s="10">
        <v>1</v>
      </c>
      <c r="E260" s="12">
        <f t="shared" si="37"/>
        <v>0</v>
      </c>
      <c r="F260" s="12">
        <f t="shared" ref="F260:F267" si="39">ROUND(E260*D260,2)</f>
        <v>0</v>
      </c>
      <c r="H260" s="12">
        <v>19098.849999999999</v>
      </c>
    </row>
    <row r="261" spans="1:8" ht="143.1" customHeight="1" x14ac:dyDescent="0.2">
      <c r="A261" s="9" t="s">
        <v>565</v>
      </c>
      <c r="B261" s="9" t="s">
        <v>566</v>
      </c>
      <c r="C261" s="11" t="s">
        <v>103</v>
      </c>
      <c r="D261" s="10">
        <v>3</v>
      </c>
      <c r="E261" s="12">
        <f t="shared" si="37"/>
        <v>0</v>
      </c>
      <c r="F261" s="12">
        <f t="shared" si="39"/>
        <v>0</v>
      </c>
      <c r="H261" s="12">
        <v>23866.89</v>
      </c>
    </row>
    <row r="262" spans="1:8" ht="143.1" customHeight="1" x14ac:dyDescent="0.2">
      <c r="A262" s="9" t="s">
        <v>567</v>
      </c>
      <c r="B262" s="9" t="s">
        <v>568</v>
      </c>
      <c r="C262" s="11" t="s">
        <v>103</v>
      </c>
      <c r="D262" s="10">
        <v>3</v>
      </c>
      <c r="E262" s="12">
        <f t="shared" si="37"/>
        <v>0</v>
      </c>
      <c r="F262" s="12">
        <f t="shared" si="39"/>
        <v>0</v>
      </c>
      <c r="H262" s="12">
        <v>23777.15</v>
      </c>
    </row>
    <row r="263" spans="1:8" ht="143.1" customHeight="1" x14ac:dyDescent="0.2">
      <c r="A263" s="9" t="s">
        <v>569</v>
      </c>
      <c r="B263" s="9" t="s">
        <v>570</v>
      </c>
      <c r="C263" s="11" t="s">
        <v>103</v>
      </c>
      <c r="D263" s="10">
        <v>3</v>
      </c>
      <c r="E263" s="12">
        <f t="shared" si="37"/>
        <v>0</v>
      </c>
      <c r="F263" s="12">
        <f t="shared" si="39"/>
        <v>0</v>
      </c>
      <c r="H263" s="12">
        <v>21761.39</v>
      </c>
    </row>
    <row r="264" spans="1:8" ht="78" customHeight="1" x14ac:dyDescent="0.2">
      <c r="A264" s="9" t="s">
        <v>571</v>
      </c>
      <c r="B264" s="9" t="s">
        <v>572</v>
      </c>
      <c r="C264" s="11" t="s">
        <v>103</v>
      </c>
      <c r="D264" s="10">
        <v>1</v>
      </c>
      <c r="E264" s="12">
        <f t="shared" si="37"/>
        <v>0</v>
      </c>
      <c r="F264" s="12">
        <f t="shared" si="39"/>
        <v>0</v>
      </c>
      <c r="H264" s="12">
        <v>8190.99</v>
      </c>
    </row>
    <row r="265" spans="1:8" ht="143.1" customHeight="1" x14ac:dyDescent="0.2">
      <c r="A265" s="9" t="s">
        <v>573</v>
      </c>
      <c r="B265" s="9" t="s">
        <v>574</v>
      </c>
      <c r="C265" s="11" t="s">
        <v>103</v>
      </c>
      <c r="D265" s="10">
        <v>1</v>
      </c>
      <c r="E265" s="12">
        <f t="shared" si="37"/>
        <v>0</v>
      </c>
      <c r="F265" s="12">
        <f t="shared" si="39"/>
        <v>0</v>
      </c>
      <c r="H265" s="12">
        <v>19226.11</v>
      </c>
    </row>
    <row r="266" spans="1:8" ht="65.099999999999994" customHeight="1" x14ac:dyDescent="0.2">
      <c r="A266" s="9" t="s">
        <v>575</v>
      </c>
      <c r="B266" s="9" t="s">
        <v>576</v>
      </c>
      <c r="C266" s="11" t="s">
        <v>103</v>
      </c>
      <c r="D266" s="10">
        <v>1</v>
      </c>
      <c r="E266" s="12">
        <f t="shared" si="37"/>
        <v>0</v>
      </c>
      <c r="F266" s="12">
        <f t="shared" si="39"/>
        <v>0</v>
      </c>
      <c r="H266" s="12">
        <v>9756.85</v>
      </c>
    </row>
    <row r="267" spans="1:8" ht="65.099999999999994" customHeight="1" x14ac:dyDescent="0.2">
      <c r="A267" s="9" t="s">
        <v>577</v>
      </c>
      <c r="B267" s="9" t="s">
        <v>578</v>
      </c>
      <c r="C267" s="11" t="s">
        <v>103</v>
      </c>
      <c r="D267" s="10">
        <v>1</v>
      </c>
      <c r="E267" s="12">
        <f t="shared" si="37"/>
        <v>0</v>
      </c>
      <c r="F267" s="12">
        <f t="shared" si="39"/>
        <v>0</v>
      </c>
      <c r="H267" s="12">
        <v>10879.32</v>
      </c>
    </row>
    <row r="268" spans="1:8" ht="24" customHeight="1" x14ac:dyDescent="0.2">
      <c r="A268" s="2" t="s">
        <v>579</v>
      </c>
      <c r="B268" s="2" t="s">
        <v>580</v>
      </c>
      <c r="C268" s="2"/>
      <c r="D268" s="8"/>
      <c r="E268" s="2"/>
      <c r="F268" s="30">
        <f>SUM(F269:F275)</f>
        <v>0</v>
      </c>
      <c r="H268" s="2"/>
    </row>
    <row r="269" spans="1:8" ht="182.1" customHeight="1" x14ac:dyDescent="0.2">
      <c r="A269" s="9" t="s">
        <v>581</v>
      </c>
      <c r="B269" s="9" t="s">
        <v>582</v>
      </c>
      <c r="C269" s="11" t="s">
        <v>103</v>
      </c>
      <c r="D269" s="10">
        <v>2</v>
      </c>
      <c r="E269" s="12">
        <f t="shared" si="37"/>
        <v>0</v>
      </c>
      <c r="F269" s="12">
        <f t="shared" ref="F269:F275" si="40">ROUND(E269*D269,2)</f>
        <v>0</v>
      </c>
      <c r="H269" s="12">
        <v>8456.7199999999993</v>
      </c>
    </row>
    <row r="270" spans="1:8" ht="182.1" customHeight="1" x14ac:dyDescent="0.2">
      <c r="A270" s="9" t="s">
        <v>583</v>
      </c>
      <c r="B270" s="9" t="s">
        <v>584</v>
      </c>
      <c r="C270" s="11" t="s">
        <v>103</v>
      </c>
      <c r="D270" s="10">
        <v>1</v>
      </c>
      <c r="E270" s="12">
        <f t="shared" si="37"/>
        <v>0</v>
      </c>
      <c r="F270" s="12">
        <f t="shared" si="40"/>
        <v>0</v>
      </c>
      <c r="H270" s="12">
        <v>6640.41</v>
      </c>
    </row>
    <row r="271" spans="1:8" ht="156" customHeight="1" x14ac:dyDescent="0.2">
      <c r="A271" s="9" t="s">
        <v>585</v>
      </c>
      <c r="B271" s="9" t="s">
        <v>586</v>
      </c>
      <c r="C271" s="11" t="s">
        <v>103</v>
      </c>
      <c r="D271" s="10">
        <v>1</v>
      </c>
      <c r="E271" s="12">
        <f t="shared" si="37"/>
        <v>0</v>
      </c>
      <c r="F271" s="12">
        <f t="shared" si="40"/>
        <v>0</v>
      </c>
      <c r="H271" s="12">
        <v>9169.68</v>
      </c>
    </row>
    <row r="272" spans="1:8" ht="195" customHeight="1" x14ac:dyDescent="0.2">
      <c r="A272" s="9" t="s">
        <v>587</v>
      </c>
      <c r="B272" s="9" t="s">
        <v>588</v>
      </c>
      <c r="C272" s="11" t="s">
        <v>103</v>
      </c>
      <c r="D272" s="10">
        <v>3</v>
      </c>
      <c r="E272" s="12">
        <f t="shared" si="37"/>
        <v>0</v>
      </c>
      <c r="F272" s="12">
        <f t="shared" si="40"/>
        <v>0</v>
      </c>
      <c r="H272" s="12">
        <v>6664.06</v>
      </c>
    </row>
    <row r="273" spans="1:8" ht="221.1" customHeight="1" x14ac:dyDescent="0.2">
      <c r="A273" s="9" t="s">
        <v>589</v>
      </c>
      <c r="B273" s="9" t="s">
        <v>590</v>
      </c>
      <c r="C273" s="11" t="s">
        <v>103</v>
      </c>
      <c r="D273" s="10">
        <v>2</v>
      </c>
      <c r="E273" s="12">
        <f t="shared" si="37"/>
        <v>0</v>
      </c>
      <c r="F273" s="12">
        <f t="shared" si="40"/>
        <v>0</v>
      </c>
      <c r="H273" s="12">
        <v>7941.08</v>
      </c>
    </row>
    <row r="274" spans="1:8" ht="182.1" customHeight="1" x14ac:dyDescent="0.2">
      <c r="A274" s="9" t="s">
        <v>591</v>
      </c>
      <c r="B274" s="9" t="s">
        <v>592</v>
      </c>
      <c r="C274" s="11" t="s">
        <v>103</v>
      </c>
      <c r="D274" s="10">
        <v>1</v>
      </c>
      <c r="E274" s="12">
        <f t="shared" si="37"/>
        <v>0</v>
      </c>
      <c r="F274" s="12">
        <f t="shared" si="40"/>
        <v>0</v>
      </c>
      <c r="H274" s="12">
        <v>8137.32</v>
      </c>
    </row>
    <row r="275" spans="1:8" ht="78" customHeight="1" x14ac:dyDescent="0.2">
      <c r="A275" s="9" t="s">
        <v>593</v>
      </c>
      <c r="B275" s="9" t="s">
        <v>594</v>
      </c>
      <c r="C275" s="11" t="s">
        <v>103</v>
      </c>
      <c r="D275" s="10">
        <v>12</v>
      </c>
      <c r="E275" s="12">
        <f t="shared" si="37"/>
        <v>0</v>
      </c>
      <c r="F275" s="12">
        <f t="shared" si="40"/>
        <v>0</v>
      </c>
      <c r="H275" s="12">
        <v>916.64</v>
      </c>
    </row>
    <row r="276" spans="1:8" ht="24" customHeight="1" x14ac:dyDescent="0.2">
      <c r="A276" s="2" t="s">
        <v>29</v>
      </c>
      <c r="B276" s="2" t="s">
        <v>30</v>
      </c>
      <c r="C276" s="2"/>
      <c r="D276" s="8"/>
      <c r="E276" s="2"/>
      <c r="F276" s="30">
        <f>SUM(F277+F281+F284+F286+F295+F298)</f>
        <v>0</v>
      </c>
      <c r="H276" s="2"/>
    </row>
    <row r="277" spans="1:8" ht="24" customHeight="1" x14ac:dyDescent="0.2">
      <c r="A277" s="2" t="s">
        <v>595</v>
      </c>
      <c r="B277" s="2" t="s">
        <v>596</v>
      </c>
      <c r="C277" s="2"/>
      <c r="D277" s="8"/>
      <c r="E277" s="2"/>
      <c r="F277" s="30">
        <f>SUM(F278:F280)</f>
        <v>0</v>
      </c>
      <c r="H277" s="2"/>
    </row>
    <row r="278" spans="1:8" ht="26.1" customHeight="1" x14ac:dyDescent="0.2">
      <c r="A278" s="9" t="s">
        <v>597</v>
      </c>
      <c r="B278" s="9" t="s">
        <v>598</v>
      </c>
      <c r="C278" s="11" t="s">
        <v>113</v>
      </c>
      <c r="D278" s="10">
        <v>4.21</v>
      </c>
      <c r="E278" s="12">
        <f t="shared" ref="E278:E300" si="41">ROUND((H278*$H$3),2)</f>
        <v>0</v>
      </c>
      <c r="F278" s="12">
        <f t="shared" ref="F278" si="42">TRUNC(E278*D278,2)</f>
        <v>0</v>
      </c>
      <c r="H278" s="12">
        <v>1350.98</v>
      </c>
    </row>
    <row r="279" spans="1:8" ht="26.1" customHeight="1" x14ac:dyDescent="0.2">
      <c r="A279" s="9" t="s">
        <v>599</v>
      </c>
      <c r="B279" s="9" t="s">
        <v>600</v>
      </c>
      <c r="C279" s="11" t="s">
        <v>113</v>
      </c>
      <c r="D279" s="10">
        <v>12.21</v>
      </c>
      <c r="E279" s="12">
        <f t="shared" si="41"/>
        <v>0</v>
      </c>
      <c r="F279" s="12">
        <f>ROUND(E279*D279,2)</f>
        <v>0</v>
      </c>
      <c r="H279" s="12">
        <v>1332.05</v>
      </c>
    </row>
    <row r="280" spans="1:8" ht="26.1" customHeight="1" x14ac:dyDescent="0.2">
      <c r="A280" s="9" t="s">
        <v>601</v>
      </c>
      <c r="B280" s="9" t="s">
        <v>602</v>
      </c>
      <c r="C280" s="11" t="s">
        <v>113</v>
      </c>
      <c r="D280" s="10">
        <v>6.3</v>
      </c>
      <c r="E280" s="12">
        <f t="shared" si="41"/>
        <v>0</v>
      </c>
      <c r="F280" s="12">
        <f t="shared" ref="F280" si="43">TRUNC(E280*D280,2)</f>
        <v>0</v>
      </c>
      <c r="H280" s="12">
        <v>1895.39</v>
      </c>
    </row>
    <row r="281" spans="1:8" ht="24" customHeight="1" x14ac:dyDescent="0.2">
      <c r="A281" s="2" t="s">
        <v>603</v>
      </c>
      <c r="B281" s="2" t="s">
        <v>540</v>
      </c>
      <c r="C281" s="2"/>
      <c r="D281" s="8"/>
      <c r="E281" s="2"/>
      <c r="F281" s="30">
        <f>SUM(F282:F283)</f>
        <v>0</v>
      </c>
      <c r="H281" s="2"/>
    </row>
    <row r="282" spans="1:8" ht="26.1" customHeight="1" x14ac:dyDescent="0.2">
      <c r="A282" s="9" t="s">
        <v>604</v>
      </c>
      <c r="B282" s="9" t="s">
        <v>605</v>
      </c>
      <c r="C282" s="11" t="s">
        <v>113</v>
      </c>
      <c r="D282" s="10">
        <v>17.920000000000002</v>
      </c>
      <c r="E282" s="12">
        <f t="shared" si="41"/>
        <v>0</v>
      </c>
      <c r="F282" s="12">
        <f>ROUND(E282*D282,2)</f>
        <v>0</v>
      </c>
      <c r="H282" s="12">
        <v>1347.83</v>
      </c>
    </row>
    <row r="283" spans="1:8" ht="26.1" customHeight="1" x14ac:dyDescent="0.2">
      <c r="A283" s="9" t="s">
        <v>606</v>
      </c>
      <c r="B283" s="9" t="s">
        <v>607</v>
      </c>
      <c r="C283" s="11" t="s">
        <v>113</v>
      </c>
      <c r="D283" s="10">
        <v>23.12</v>
      </c>
      <c r="E283" s="12">
        <f t="shared" si="41"/>
        <v>0</v>
      </c>
      <c r="F283" s="12">
        <f t="shared" ref="F283" si="44">TRUNC(E283*D283,2)</f>
        <v>0</v>
      </c>
      <c r="H283" s="12">
        <v>1244.3800000000001</v>
      </c>
    </row>
    <row r="284" spans="1:8" ht="24" customHeight="1" x14ac:dyDescent="0.2">
      <c r="A284" s="2" t="s">
        <v>608</v>
      </c>
      <c r="B284" s="2" t="s">
        <v>609</v>
      </c>
      <c r="C284" s="2"/>
      <c r="D284" s="8"/>
      <c r="E284" s="2"/>
      <c r="F284" s="30">
        <f>SUM(F285)</f>
        <v>0</v>
      </c>
      <c r="H284" s="2"/>
    </row>
    <row r="285" spans="1:8" ht="26.1" customHeight="1" x14ac:dyDescent="0.2">
      <c r="A285" s="9" t="s">
        <v>610</v>
      </c>
      <c r="B285" s="9" t="s">
        <v>611</v>
      </c>
      <c r="C285" s="11" t="s">
        <v>113</v>
      </c>
      <c r="D285" s="10">
        <v>132.49</v>
      </c>
      <c r="E285" s="12">
        <f t="shared" si="41"/>
        <v>0</v>
      </c>
      <c r="F285" s="12">
        <f>ROUND(E285*D285,2)</f>
        <v>0</v>
      </c>
      <c r="H285" s="12">
        <v>1242.74</v>
      </c>
    </row>
    <row r="286" spans="1:8" ht="24" customHeight="1" x14ac:dyDescent="0.2">
      <c r="A286" s="2" t="s">
        <v>612</v>
      </c>
      <c r="B286" s="2" t="s">
        <v>613</v>
      </c>
      <c r="C286" s="2"/>
      <c r="D286" s="8"/>
      <c r="E286" s="2"/>
      <c r="F286" s="30">
        <f>SUM(F287:F294)</f>
        <v>0</v>
      </c>
      <c r="H286" s="2"/>
    </row>
    <row r="287" spans="1:8" ht="39" customHeight="1" x14ac:dyDescent="0.2">
      <c r="A287" s="9" t="s">
        <v>614</v>
      </c>
      <c r="B287" s="9" t="s">
        <v>615</v>
      </c>
      <c r="C287" s="11" t="s">
        <v>151</v>
      </c>
      <c r="D287" s="10">
        <v>32.86</v>
      </c>
      <c r="E287" s="12">
        <f t="shared" si="41"/>
        <v>0</v>
      </c>
      <c r="F287" s="12">
        <f>ROUND(E287*D287,2)</f>
        <v>0</v>
      </c>
      <c r="H287" s="12">
        <v>1020.18</v>
      </c>
    </row>
    <row r="288" spans="1:8" ht="39" customHeight="1" x14ac:dyDescent="0.2">
      <c r="A288" s="9" t="s">
        <v>616</v>
      </c>
      <c r="B288" s="9" t="s">
        <v>617</v>
      </c>
      <c r="C288" s="11" t="s">
        <v>151</v>
      </c>
      <c r="D288" s="10">
        <v>13.4</v>
      </c>
      <c r="E288" s="12">
        <f t="shared" si="41"/>
        <v>0</v>
      </c>
      <c r="F288" s="12">
        <f>ROUND(E288*D288,2)</f>
        <v>0</v>
      </c>
      <c r="H288" s="12">
        <v>1259.25</v>
      </c>
    </row>
    <row r="289" spans="1:8" ht="26.1" customHeight="1" x14ac:dyDescent="0.2">
      <c r="A289" s="9" t="s">
        <v>618</v>
      </c>
      <c r="B289" s="9" t="s">
        <v>619</v>
      </c>
      <c r="C289" s="11" t="s">
        <v>121</v>
      </c>
      <c r="D289" s="10">
        <v>6.15</v>
      </c>
      <c r="E289" s="12">
        <f t="shared" si="41"/>
        <v>0</v>
      </c>
      <c r="F289" s="12">
        <f t="shared" ref="F289:F292" si="45">TRUNC(E289*D289,2)</f>
        <v>0</v>
      </c>
      <c r="H289" s="12">
        <v>713.86</v>
      </c>
    </row>
    <row r="290" spans="1:8" ht="26.1" customHeight="1" x14ac:dyDescent="0.2">
      <c r="A290" s="9" t="s">
        <v>620</v>
      </c>
      <c r="B290" s="9" t="s">
        <v>621</v>
      </c>
      <c r="C290" s="11" t="s">
        <v>121</v>
      </c>
      <c r="D290" s="10">
        <v>137.56</v>
      </c>
      <c r="E290" s="12">
        <f t="shared" si="41"/>
        <v>0</v>
      </c>
      <c r="F290" s="12">
        <f t="shared" si="45"/>
        <v>0</v>
      </c>
      <c r="H290" s="12">
        <v>539.57000000000005</v>
      </c>
    </row>
    <row r="291" spans="1:8" ht="26.1" customHeight="1" x14ac:dyDescent="0.2">
      <c r="A291" s="9" t="s">
        <v>622</v>
      </c>
      <c r="B291" s="9" t="s">
        <v>623</v>
      </c>
      <c r="C291" s="11" t="s">
        <v>151</v>
      </c>
      <c r="D291" s="10">
        <v>19.600000000000001</v>
      </c>
      <c r="E291" s="12">
        <f t="shared" si="41"/>
        <v>0</v>
      </c>
      <c r="F291" s="12">
        <f t="shared" si="45"/>
        <v>0</v>
      </c>
      <c r="H291" s="12">
        <v>814.81</v>
      </c>
    </row>
    <row r="292" spans="1:8" ht="26.1" customHeight="1" x14ac:dyDescent="0.2">
      <c r="A292" s="9" t="s">
        <v>624</v>
      </c>
      <c r="B292" s="9" t="s">
        <v>625</v>
      </c>
      <c r="C292" s="11" t="s">
        <v>121</v>
      </c>
      <c r="D292" s="10">
        <v>3.3</v>
      </c>
      <c r="E292" s="12">
        <f t="shared" si="41"/>
        <v>0</v>
      </c>
      <c r="F292" s="12">
        <f t="shared" si="45"/>
        <v>0</v>
      </c>
      <c r="H292" s="12">
        <v>282.93</v>
      </c>
    </row>
    <row r="293" spans="1:8" ht="26.1" customHeight="1" x14ac:dyDescent="0.2">
      <c r="A293" s="9" t="s">
        <v>626</v>
      </c>
      <c r="B293" s="9" t="s">
        <v>627</v>
      </c>
      <c r="C293" s="11" t="s">
        <v>151</v>
      </c>
      <c r="D293" s="10">
        <v>89.91</v>
      </c>
      <c r="E293" s="12">
        <f t="shared" si="41"/>
        <v>0</v>
      </c>
      <c r="F293" s="12">
        <f>ROUND(E293*D293,2)</f>
        <v>0</v>
      </c>
      <c r="H293" s="12">
        <v>1019.86</v>
      </c>
    </row>
    <row r="294" spans="1:8" ht="26.1" customHeight="1" x14ac:dyDescent="0.2">
      <c r="A294" s="9" t="s">
        <v>628</v>
      </c>
      <c r="B294" s="9" t="s">
        <v>629</v>
      </c>
      <c r="C294" s="11" t="s">
        <v>151</v>
      </c>
      <c r="D294" s="10">
        <v>10.7</v>
      </c>
      <c r="E294" s="12">
        <f t="shared" si="41"/>
        <v>0</v>
      </c>
      <c r="F294" s="12">
        <f t="shared" ref="F294" si="46">TRUNC(E294*D294,2)</f>
        <v>0</v>
      </c>
      <c r="H294" s="12">
        <v>1353.87</v>
      </c>
    </row>
    <row r="295" spans="1:8" ht="24" customHeight="1" x14ac:dyDescent="0.2">
      <c r="A295" s="2" t="s">
        <v>630</v>
      </c>
      <c r="B295" s="2" t="s">
        <v>631</v>
      </c>
      <c r="C295" s="2"/>
      <c r="D295" s="8"/>
      <c r="E295" s="2"/>
      <c r="F295" s="30">
        <f>SUM(F296:F297)</f>
        <v>0</v>
      </c>
      <c r="H295" s="2"/>
    </row>
    <row r="296" spans="1:8" ht="78" customHeight="1" x14ac:dyDescent="0.2">
      <c r="A296" s="9" t="s">
        <v>632</v>
      </c>
      <c r="B296" s="9" t="s">
        <v>633</v>
      </c>
      <c r="C296" s="11" t="s">
        <v>103</v>
      </c>
      <c r="D296" s="10">
        <v>15</v>
      </c>
      <c r="E296" s="12">
        <f t="shared" si="41"/>
        <v>0</v>
      </c>
      <c r="F296" s="12">
        <f>ROUND(E296*D296,2)</f>
        <v>0</v>
      </c>
      <c r="H296" s="12">
        <v>3205.86</v>
      </c>
    </row>
    <row r="297" spans="1:8" ht="39" customHeight="1" x14ac:dyDescent="0.2">
      <c r="A297" s="9" t="s">
        <v>634</v>
      </c>
      <c r="B297" s="9" t="s">
        <v>635</v>
      </c>
      <c r="C297" s="11" t="s">
        <v>113</v>
      </c>
      <c r="D297" s="10">
        <v>49.896000000000001</v>
      </c>
      <c r="E297" s="12">
        <f t="shared" si="41"/>
        <v>0</v>
      </c>
      <c r="F297" s="12">
        <f>ROUND(E297*D297,2)</f>
        <v>0</v>
      </c>
      <c r="H297" s="12">
        <v>43.36</v>
      </c>
    </row>
    <row r="298" spans="1:8" ht="24" customHeight="1" x14ac:dyDescent="0.2">
      <c r="A298" s="2" t="s">
        <v>636</v>
      </c>
      <c r="B298" s="2" t="s">
        <v>637</v>
      </c>
      <c r="C298" s="2"/>
      <c r="D298" s="8"/>
      <c r="E298" s="2"/>
      <c r="F298" s="30">
        <f>SUM(F299:F300)</f>
        <v>0</v>
      </c>
      <c r="H298" s="2"/>
    </row>
    <row r="299" spans="1:8" ht="26.1" customHeight="1" x14ac:dyDescent="0.2">
      <c r="A299" s="9" t="s">
        <v>638</v>
      </c>
      <c r="B299" s="9" t="s">
        <v>639</v>
      </c>
      <c r="C299" s="11" t="s">
        <v>113</v>
      </c>
      <c r="D299" s="10">
        <v>2.5</v>
      </c>
      <c r="E299" s="12">
        <f t="shared" si="41"/>
        <v>0</v>
      </c>
      <c r="F299" s="12">
        <f t="shared" ref="F299" si="47">TRUNC(E299*D299,2)</f>
        <v>0</v>
      </c>
      <c r="H299" s="12">
        <v>446.93</v>
      </c>
    </row>
    <row r="300" spans="1:8" ht="26.1" customHeight="1" x14ac:dyDescent="0.2">
      <c r="A300" s="9" t="s">
        <v>640</v>
      </c>
      <c r="B300" s="9" t="s">
        <v>641</v>
      </c>
      <c r="C300" s="11" t="s">
        <v>113</v>
      </c>
      <c r="D300" s="10">
        <v>33.21</v>
      </c>
      <c r="E300" s="12">
        <f t="shared" si="41"/>
        <v>0</v>
      </c>
      <c r="F300" s="12">
        <f>ROUND(E300*D300,2)</f>
        <v>0</v>
      </c>
      <c r="H300" s="12">
        <v>600.80999999999995</v>
      </c>
    </row>
    <row r="301" spans="1:8" ht="24" customHeight="1" x14ac:dyDescent="0.2">
      <c r="A301" s="2" t="s">
        <v>31</v>
      </c>
      <c r="B301" s="2" t="s">
        <v>32</v>
      </c>
      <c r="C301" s="2"/>
      <c r="D301" s="8"/>
      <c r="E301" s="2"/>
      <c r="F301" s="30">
        <f>SUM(F302+F304+F306+F312+F314)</f>
        <v>0</v>
      </c>
      <c r="H301" s="2"/>
    </row>
    <row r="302" spans="1:8" ht="26.1" customHeight="1" x14ac:dyDescent="0.2">
      <c r="A302" s="2" t="s">
        <v>642</v>
      </c>
      <c r="B302" s="2" t="s">
        <v>643</v>
      </c>
      <c r="C302" s="2"/>
      <c r="D302" s="8"/>
      <c r="E302" s="2"/>
      <c r="F302" s="30">
        <f>SUM(F303)</f>
        <v>0</v>
      </c>
      <c r="H302" s="2"/>
    </row>
    <row r="303" spans="1:8" ht="26.1" customHeight="1" x14ac:dyDescent="0.2">
      <c r="A303" s="9" t="s">
        <v>644</v>
      </c>
      <c r="B303" s="9" t="s">
        <v>643</v>
      </c>
      <c r="C303" s="11" t="s">
        <v>103</v>
      </c>
      <c r="D303" s="10">
        <v>1</v>
      </c>
      <c r="E303" s="12">
        <f t="shared" ref="E303" si="48">ROUND((H303*$H$3),2)</f>
        <v>0</v>
      </c>
      <c r="F303" s="12">
        <f>ROUND(E303*D303,2)</f>
        <v>0</v>
      </c>
      <c r="H303" s="12">
        <v>2212.31</v>
      </c>
    </row>
    <row r="304" spans="1:8" ht="24" customHeight="1" x14ac:dyDescent="0.2">
      <c r="A304" s="2" t="s">
        <v>645</v>
      </c>
      <c r="B304" s="2" t="s">
        <v>646</v>
      </c>
      <c r="C304" s="2"/>
      <c r="D304" s="8"/>
      <c r="E304" s="2"/>
      <c r="F304" s="30">
        <f>SUM(F305)</f>
        <v>0</v>
      </c>
      <c r="H304" s="2"/>
    </row>
    <row r="305" spans="1:8" ht="26.1" customHeight="1" x14ac:dyDescent="0.2">
      <c r="A305" s="9" t="s">
        <v>647</v>
      </c>
      <c r="B305" s="9" t="s">
        <v>648</v>
      </c>
      <c r="C305" s="11" t="s">
        <v>103</v>
      </c>
      <c r="D305" s="10">
        <v>1</v>
      </c>
      <c r="E305" s="12">
        <f t="shared" ref="E305" si="49">ROUND((H305*$H$3),2)</f>
        <v>0</v>
      </c>
      <c r="F305" s="12">
        <f>ROUND(E305*D305,2)</f>
        <v>0</v>
      </c>
      <c r="H305" s="12">
        <v>758.04</v>
      </c>
    </row>
    <row r="306" spans="1:8" ht="24" customHeight="1" x14ac:dyDescent="0.2">
      <c r="A306" s="2" t="s">
        <v>649</v>
      </c>
      <c r="B306" s="2" t="s">
        <v>650</v>
      </c>
      <c r="C306" s="2"/>
      <c r="D306" s="8"/>
      <c r="E306" s="2"/>
      <c r="F306" s="30">
        <f>SUM(F307:F311)</f>
        <v>0</v>
      </c>
      <c r="H306" s="2"/>
    </row>
    <row r="307" spans="1:8" ht="24" customHeight="1" x14ac:dyDescent="0.2">
      <c r="A307" s="9" t="s">
        <v>651</v>
      </c>
      <c r="B307" s="9" t="s">
        <v>652</v>
      </c>
      <c r="C307" s="11" t="s">
        <v>103</v>
      </c>
      <c r="D307" s="10">
        <v>10</v>
      </c>
      <c r="E307" s="12">
        <f t="shared" ref="E307:E353" si="50">ROUND((H307*$H$3),2)</f>
        <v>0</v>
      </c>
      <c r="F307" s="12">
        <f>ROUND(E307*D307,2)</f>
        <v>0</v>
      </c>
      <c r="H307" s="12">
        <v>2484</v>
      </c>
    </row>
    <row r="308" spans="1:8" ht="24" customHeight="1" x14ac:dyDescent="0.2">
      <c r="A308" s="9" t="s">
        <v>653</v>
      </c>
      <c r="B308" s="9" t="s">
        <v>654</v>
      </c>
      <c r="C308" s="11" t="s">
        <v>103</v>
      </c>
      <c r="D308" s="10">
        <v>1</v>
      </c>
      <c r="E308" s="12">
        <f t="shared" si="50"/>
        <v>0</v>
      </c>
      <c r="F308" s="12">
        <f>ROUND(E308*D308,2)</f>
        <v>0</v>
      </c>
      <c r="H308" s="12">
        <v>585.6</v>
      </c>
    </row>
    <row r="309" spans="1:8" ht="24" customHeight="1" x14ac:dyDescent="0.2">
      <c r="A309" s="9" t="s">
        <v>655</v>
      </c>
      <c r="B309" s="9" t="s">
        <v>656</v>
      </c>
      <c r="C309" s="11" t="s">
        <v>103</v>
      </c>
      <c r="D309" s="10">
        <v>20</v>
      </c>
      <c r="E309" s="12">
        <f t="shared" si="50"/>
        <v>0</v>
      </c>
      <c r="F309" s="12">
        <f>ROUND(E309*D309,2)</f>
        <v>0</v>
      </c>
      <c r="H309" s="12">
        <v>310.5</v>
      </c>
    </row>
    <row r="310" spans="1:8" ht="24" customHeight="1" x14ac:dyDescent="0.2">
      <c r="A310" s="9" t="s">
        <v>657</v>
      </c>
      <c r="B310" s="9" t="s">
        <v>658</v>
      </c>
      <c r="C310" s="11" t="s">
        <v>103</v>
      </c>
      <c r="D310" s="10">
        <v>20</v>
      </c>
      <c r="E310" s="12">
        <f t="shared" si="50"/>
        <v>0</v>
      </c>
      <c r="F310" s="12">
        <f>ROUND(E310*D310,2)</f>
        <v>0</v>
      </c>
      <c r="H310" s="12">
        <v>274.48</v>
      </c>
    </row>
    <row r="311" spans="1:8" ht="24" customHeight="1" x14ac:dyDescent="0.2">
      <c r="A311" s="9" t="s">
        <v>659</v>
      </c>
      <c r="B311" s="9" t="s">
        <v>660</v>
      </c>
      <c r="C311" s="11" t="s">
        <v>103</v>
      </c>
      <c r="D311" s="10">
        <v>10</v>
      </c>
      <c r="E311" s="12">
        <f t="shared" si="50"/>
        <v>0</v>
      </c>
      <c r="F311" s="12">
        <f>ROUND(E311*D311,2)</f>
        <v>0</v>
      </c>
      <c r="H311" s="12">
        <v>585.6</v>
      </c>
    </row>
    <row r="312" spans="1:8" ht="24" customHeight="1" x14ac:dyDescent="0.2">
      <c r="A312" s="2" t="s">
        <v>661</v>
      </c>
      <c r="B312" s="2" t="s">
        <v>662</v>
      </c>
      <c r="C312" s="2"/>
      <c r="D312" s="8"/>
      <c r="E312" s="2"/>
      <c r="F312" s="30">
        <f>SUM(F313)</f>
        <v>0</v>
      </c>
      <c r="H312" s="2"/>
    </row>
    <row r="313" spans="1:8" ht="24" customHeight="1" x14ac:dyDescent="0.2">
      <c r="A313" s="9" t="s">
        <v>663</v>
      </c>
      <c r="B313" s="9" t="s">
        <v>662</v>
      </c>
      <c r="C313" s="11" t="s">
        <v>103</v>
      </c>
      <c r="D313" s="10">
        <v>4</v>
      </c>
      <c r="E313" s="12">
        <f t="shared" si="50"/>
        <v>0</v>
      </c>
      <c r="F313" s="12">
        <f>ROUND(E313*D313,2)</f>
        <v>0</v>
      </c>
      <c r="H313" s="12">
        <v>792.5</v>
      </c>
    </row>
    <row r="314" spans="1:8" ht="24" customHeight="1" x14ac:dyDescent="0.2">
      <c r="A314" s="2" t="s">
        <v>664</v>
      </c>
      <c r="B314" s="2" t="s">
        <v>665</v>
      </c>
      <c r="C314" s="2"/>
      <c r="D314" s="8"/>
      <c r="E314" s="2"/>
      <c r="F314" s="30">
        <f>SUM(F315)</f>
        <v>0</v>
      </c>
      <c r="H314" s="2"/>
    </row>
    <row r="315" spans="1:8" ht="24" customHeight="1" x14ac:dyDescent="0.2">
      <c r="A315" s="9" t="s">
        <v>666</v>
      </c>
      <c r="B315" s="9" t="s">
        <v>667</v>
      </c>
      <c r="C315" s="11" t="s">
        <v>103</v>
      </c>
      <c r="D315" s="10">
        <v>2</v>
      </c>
      <c r="E315" s="12">
        <f t="shared" si="50"/>
        <v>0</v>
      </c>
      <c r="F315" s="12">
        <f>ROUND(E315*D315,2)</f>
        <v>0</v>
      </c>
      <c r="H315" s="12">
        <v>1863</v>
      </c>
    </row>
    <row r="316" spans="1:8" ht="24" customHeight="1" x14ac:dyDescent="0.2">
      <c r="A316" s="2" t="s">
        <v>33</v>
      </c>
      <c r="B316" s="2" t="s">
        <v>34</v>
      </c>
      <c r="C316" s="2"/>
      <c r="D316" s="8"/>
      <c r="E316" s="2"/>
      <c r="F316" s="30">
        <f>SUM(F317:F318)</f>
        <v>0</v>
      </c>
      <c r="H316" s="2"/>
    </row>
    <row r="317" spans="1:8" ht="24" customHeight="1" x14ac:dyDescent="0.2">
      <c r="A317" s="9" t="s">
        <v>668</v>
      </c>
      <c r="B317" s="9" t="s">
        <v>669</v>
      </c>
      <c r="C317" s="11" t="s">
        <v>113</v>
      </c>
      <c r="D317" s="10">
        <v>12.21</v>
      </c>
      <c r="E317" s="12">
        <f t="shared" si="50"/>
        <v>0</v>
      </c>
      <c r="F317" s="12">
        <f t="shared" ref="F317" si="51">TRUNC(E317*D317,2)</f>
        <v>0</v>
      </c>
      <c r="H317" s="12">
        <v>518.9</v>
      </c>
    </row>
    <row r="318" spans="1:8" ht="39" customHeight="1" x14ac:dyDescent="0.2">
      <c r="A318" s="9" t="s">
        <v>670</v>
      </c>
      <c r="B318" s="9" t="s">
        <v>671</v>
      </c>
      <c r="C318" s="11" t="s">
        <v>113</v>
      </c>
      <c r="D318" s="10">
        <v>177.74</v>
      </c>
      <c r="E318" s="12">
        <f t="shared" si="50"/>
        <v>0</v>
      </c>
      <c r="F318" s="12">
        <f>ROUND(E318*D318,2)</f>
        <v>0</v>
      </c>
      <c r="H318" s="12">
        <v>1025.53</v>
      </c>
    </row>
    <row r="319" spans="1:8" ht="24" customHeight="1" x14ac:dyDescent="0.2">
      <c r="A319" s="2" t="s">
        <v>35</v>
      </c>
      <c r="B319" s="2" t="s">
        <v>36</v>
      </c>
      <c r="C319" s="2"/>
      <c r="D319" s="8"/>
      <c r="E319" s="2"/>
      <c r="F319" s="30">
        <f>SUM(F320:F353)</f>
        <v>0</v>
      </c>
      <c r="H319" s="2"/>
    </row>
    <row r="320" spans="1:8" ht="51.95" customHeight="1" x14ac:dyDescent="0.2">
      <c r="A320" s="9" t="s">
        <v>672</v>
      </c>
      <c r="B320" s="9" t="s">
        <v>673</v>
      </c>
      <c r="C320" s="11" t="s">
        <v>76</v>
      </c>
      <c r="D320" s="10">
        <v>34</v>
      </c>
      <c r="E320" s="12">
        <f t="shared" si="50"/>
        <v>0</v>
      </c>
      <c r="F320" s="12">
        <f t="shared" ref="F320:F347" si="52">ROUND(E320*D320,2)</f>
        <v>0</v>
      </c>
      <c r="H320" s="12">
        <v>170.15</v>
      </c>
    </row>
    <row r="321" spans="1:8" ht="51.95" customHeight="1" x14ac:dyDescent="0.2">
      <c r="A321" s="9" t="s">
        <v>674</v>
      </c>
      <c r="B321" s="9" t="s">
        <v>675</v>
      </c>
      <c r="C321" s="11" t="s">
        <v>76</v>
      </c>
      <c r="D321" s="10">
        <v>23</v>
      </c>
      <c r="E321" s="12">
        <f t="shared" si="50"/>
        <v>0</v>
      </c>
      <c r="F321" s="12">
        <f t="shared" si="52"/>
        <v>0</v>
      </c>
      <c r="H321" s="12">
        <v>225.93</v>
      </c>
    </row>
    <row r="322" spans="1:8" ht="51.95" customHeight="1" x14ac:dyDescent="0.2">
      <c r="A322" s="9" t="s">
        <v>676</v>
      </c>
      <c r="B322" s="9" t="s">
        <v>677</v>
      </c>
      <c r="C322" s="11" t="s">
        <v>76</v>
      </c>
      <c r="D322" s="10">
        <v>32</v>
      </c>
      <c r="E322" s="12">
        <f t="shared" si="50"/>
        <v>0</v>
      </c>
      <c r="F322" s="12">
        <f t="shared" si="52"/>
        <v>0</v>
      </c>
      <c r="H322" s="12">
        <v>284.74</v>
      </c>
    </row>
    <row r="323" spans="1:8" ht="39" customHeight="1" x14ac:dyDescent="0.2">
      <c r="A323" s="9" t="s">
        <v>678</v>
      </c>
      <c r="B323" s="9" t="s">
        <v>679</v>
      </c>
      <c r="C323" s="11" t="s">
        <v>268</v>
      </c>
      <c r="D323" s="10">
        <v>2</v>
      </c>
      <c r="E323" s="12">
        <f t="shared" si="50"/>
        <v>0</v>
      </c>
      <c r="F323" s="12">
        <f t="shared" si="52"/>
        <v>0</v>
      </c>
      <c r="H323" s="12">
        <v>747.2</v>
      </c>
    </row>
    <row r="324" spans="1:8" ht="65.099999999999994" customHeight="1" x14ac:dyDescent="0.2">
      <c r="A324" s="9" t="s">
        <v>680</v>
      </c>
      <c r="B324" s="9" t="s">
        <v>681</v>
      </c>
      <c r="C324" s="11" t="s">
        <v>76</v>
      </c>
      <c r="D324" s="10">
        <v>3</v>
      </c>
      <c r="E324" s="12">
        <f t="shared" si="50"/>
        <v>0</v>
      </c>
      <c r="F324" s="12">
        <f t="shared" si="52"/>
        <v>0</v>
      </c>
      <c r="H324" s="12">
        <v>1464.15</v>
      </c>
    </row>
    <row r="325" spans="1:8" ht="65.099999999999994" customHeight="1" x14ac:dyDescent="0.2">
      <c r="A325" s="9" t="s">
        <v>682</v>
      </c>
      <c r="B325" s="9" t="s">
        <v>683</v>
      </c>
      <c r="C325" s="11" t="s">
        <v>76</v>
      </c>
      <c r="D325" s="10">
        <v>8</v>
      </c>
      <c r="E325" s="12">
        <f t="shared" si="50"/>
        <v>0</v>
      </c>
      <c r="F325" s="12">
        <f t="shared" si="52"/>
        <v>0</v>
      </c>
      <c r="H325" s="12">
        <v>1404.81</v>
      </c>
    </row>
    <row r="326" spans="1:8" ht="65.099999999999994" customHeight="1" x14ac:dyDescent="0.2">
      <c r="A326" s="9" t="s">
        <v>684</v>
      </c>
      <c r="B326" s="9" t="s">
        <v>685</v>
      </c>
      <c r="C326" s="11" t="s">
        <v>76</v>
      </c>
      <c r="D326" s="10">
        <v>1</v>
      </c>
      <c r="E326" s="12">
        <f t="shared" si="50"/>
        <v>0</v>
      </c>
      <c r="F326" s="12">
        <f t="shared" si="52"/>
        <v>0</v>
      </c>
      <c r="H326" s="12">
        <v>1117.71</v>
      </c>
    </row>
    <row r="327" spans="1:8" ht="78" customHeight="1" x14ac:dyDescent="0.2">
      <c r="A327" s="9" t="s">
        <v>686</v>
      </c>
      <c r="B327" s="9" t="s">
        <v>687</v>
      </c>
      <c r="C327" s="11" t="s">
        <v>76</v>
      </c>
      <c r="D327" s="10">
        <v>9</v>
      </c>
      <c r="E327" s="12">
        <f t="shared" si="50"/>
        <v>0</v>
      </c>
      <c r="F327" s="12">
        <f t="shared" si="52"/>
        <v>0</v>
      </c>
      <c r="H327" s="12">
        <v>603.71</v>
      </c>
    </row>
    <row r="328" spans="1:8" ht="26.1" customHeight="1" x14ac:dyDescent="0.2">
      <c r="A328" s="9" t="s">
        <v>688</v>
      </c>
      <c r="B328" s="9" t="s">
        <v>689</v>
      </c>
      <c r="C328" s="11" t="s">
        <v>690</v>
      </c>
      <c r="D328" s="10">
        <v>16</v>
      </c>
      <c r="E328" s="12">
        <f t="shared" si="50"/>
        <v>0</v>
      </c>
      <c r="F328" s="12">
        <f t="shared" si="52"/>
        <v>0</v>
      </c>
      <c r="H328" s="12">
        <v>1654.3</v>
      </c>
    </row>
    <row r="329" spans="1:8" ht="26.1" customHeight="1" x14ac:dyDescent="0.2">
      <c r="A329" s="9" t="s">
        <v>691</v>
      </c>
      <c r="B329" s="9" t="s">
        <v>692</v>
      </c>
      <c r="C329" s="11" t="s">
        <v>103</v>
      </c>
      <c r="D329" s="10">
        <v>16</v>
      </c>
      <c r="E329" s="12">
        <f t="shared" si="50"/>
        <v>0</v>
      </c>
      <c r="F329" s="12">
        <f t="shared" si="52"/>
        <v>0</v>
      </c>
      <c r="H329" s="12">
        <v>925.73</v>
      </c>
    </row>
    <row r="330" spans="1:8" ht="39" customHeight="1" x14ac:dyDescent="0.2">
      <c r="A330" s="9" t="s">
        <v>693</v>
      </c>
      <c r="B330" s="9" t="s">
        <v>694</v>
      </c>
      <c r="C330" s="11" t="s">
        <v>76</v>
      </c>
      <c r="D330" s="10">
        <v>3</v>
      </c>
      <c r="E330" s="12">
        <f t="shared" si="50"/>
        <v>0</v>
      </c>
      <c r="F330" s="12">
        <f t="shared" si="52"/>
        <v>0</v>
      </c>
      <c r="H330" s="12">
        <v>296.27999999999997</v>
      </c>
    </row>
    <row r="331" spans="1:8" ht="26.1" customHeight="1" x14ac:dyDescent="0.2">
      <c r="A331" s="9" t="s">
        <v>695</v>
      </c>
      <c r="B331" s="9" t="s">
        <v>696</v>
      </c>
      <c r="C331" s="11" t="s">
        <v>113</v>
      </c>
      <c r="D331" s="10">
        <v>26.73</v>
      </c>
      <c r="E331" s="12">
        <f t="shared" si="50"/>
        <v>0</v>
      </c>
      <c r="F331" s="12">
        <f t="shared" si="52"/>
        <v>0</v>
      </c>
      <c r="H331" s="12">
        <v>401.21</v>
      </c>
    </row>
    <row r="332" spans="1:8" ht="24" customHeight="1" x14ac:dyDescent="0.2">
      <c r="A332" s="9" t="s">
        <v>697</v>
      </c>
      <c r="B332" s="9" t="s">
        <v>698</v>
      </c>
      <c r="C332" s="11" t="s">
        <v>103</v>
      </c>
      <c r="D332" s="10">
        <v>18</v>
      </c>
      <c r="E332" s="12">
        <f t="shared" si="50"/>
        <v>0</v>
      </c>
      <c r="F332" s="12">
        <f t="shared" si="52"/>
        <v>0</v>
      </c>
      <c r="H332" s="12">
        <v>105.42</v>
      </c>
    </row>
    <row r="333" spans="1:8" ht="26.1" customHeight="1" x14ac:dyDescent="0.2">
      <c r="A333" s="9" t="s">
        <v>699</v>
      </c>
      <c r="B333" s="9" t="s">
        <v>700</v>
      </c>
      <c r="C333" s="11" t="s">
        <v>103</v>
      </c>
      <c r="D333" s="10">
        <v>17</v>
      </c>
      <c r="E333" s="12">
        <f t="shared" si="50"/>
        <v>0</v>
      </c>
      <c r="F333" s="12">
        <f t="shared" si="52"/>
        <v>0</v>
      </c>
      <c r="H333" s="12">
        <v>1207.8800000000001</v>
      </c>
    </row>
    <row r="334" spans="1:8" ht="39" customHeight="1" x14ac:dyDescent="0.2">
      <c r="A334" s="9" t="s">
        <v>701</v>
      </c>
      <c r="B334" s="9" t="s">
        <v>702</v>
      </c>
      <c r="C334" s="11" t="s">
        <v>103</v>
      </c>
      <c r="D334" s="10">
        <v>3</v>
      </c>
      <c r="E334" s="12">
        <f t="shared" si="50"/>
        <v>0</v>
      </c>
      <c r="F334" s="12">
        <f t="shared" si="52"/>
        <v>0</v>
      </c>
      <c r="H334" s="12">
        <v>1266.42</v>
      </c>
    </row>
    <row r="335" spans="1:8" ht="26.1" customHeight="1" x14ac:dyDescent="0.2">
      <c r="A335" s="9" t="s">
        <v>703</v>
      </c>
      <c r="B335" s="9" t="s">
        <v>704</v>
      </c>
      <c r="C335" s="11" t="s">
        <v>103</v>
      </c>
      <c r="D335" s="10">
        <v>3</v>
      </c>
      <c r="E335" s="12">
        <f t="shared" si="50"/>
        <v>0</v>
      </c>
      <c r="F335" s="12">
        <f t="shared" si="52"/>
        <v>0</v>
      </c>
      <c r="H335" s="12">
        <v>320.52</v>
      </c>
    </row>
    <row r="336" spans="1:8" ht="39" customHeight="1" x14ac:dyDescent="0.2">
      <c r="A336" s="9" t="s">
        <v>705</v>
      </c>
      <c r="B336" s="9" t="s">
        <v>706</v>
      </c>
      <c r="C336" s="11" t="s">
        <v>76</v>
      </c>
      <c r="D336" s="10">
        <v>30</v>
      </c>
      <c r="E336" s="12">
        <f t="shared" si="50"/>
        <v>0</v>
      </c>
      <c r="F336" s="12">
        <f t="shared" si="52"/>
        <v>0</v>
      </c>
      <c r="H336" s="12">
        <v>201.65</v>
      </c>
    </row>
    <row r="337" spans="1:8" ht="51.95" customHeight="1" x14ac:dyDescent="0.2">
      <c r="A337" s="9" t="s">
        <v>707</v>
      </c>
      <c r="B337" s="9" t="s">
        <v>708</v>
      </c>
      <c r="C337" s="11" t="s">
        <v>76</v>
      </c>
      <c r="D337" s="10">
        <v>16</v>
      </c>
      <c r="E337" s="12">
        <f t="shared" si="50"/>
        <v>0</v>
      </c>
      <c r="F337" s="12">
        <f t="shared" si="52"/>
        <v>0</v>
      </c>
      <c r="H337" s="12">
        <v>1703.05</v>
      </c>
    </row>
    <row r="338" spans="1:8" ht="39" customHeight="1" x14ac:dyDescent="0.2">
      <c r="A338" s="9" t="s">
        <v>709</v>
      </c>
      <c r="B338" s="9" t="s">
        <v>710</v>
      </c>
      <c r="C338" s="11" t="s">
        <v>76</v>
      </c>
      <c r="D338" s="10">
        <v>15</v>
      </c>
      <c r="E338" s="12">
        <f t="shared" si="50"/>
        <v>0</v>
      </c>
      <c r="F338" s="12">
        <f t="shared" si="52"/>
        <v>0</v>
      </c>
      <c r="H338" s="12">
        <v>926.95</v>
      </c>
    </row>
    <row r="339" spans="1:8" ht="39" customHeight="1" x14ac:dyDescent="0.2">
      <c r="A339" s="9" t="s">
        <v>711</v>
      </c>
      <c r="B339" s="9" t="s">
        <v>712</v>
      </c>
      <c r="C339" s="11" t="s">
        <v>76</v>
      </c>
      <c r="D339" s="10">
        <v>9</v>
      </c>
      <c r="E339" s="12">
        <f t="shared" si="50"/>
        <v>0</v>
      </c>
      <c r="F339" s="12">
        <f t="shared" si="52"/>
        <v>0</v>
      </c>
      <c r="H339" s="12">
        <v>761.47</v>
      </c>
    </row>
    <row r="340" spans="1:8" ht="26.1" customHeight="1" x14ac:dyDescent="0.2">
      <c r="A340" s="9" t="s">
        <v>713</v>
      </c>
      <c r="B340" s="9" t="s">
        <v>714</v>
      </c>
      <c r="C340" s="11" t="s">
        <v>76</v>
      </c>
      <c r="D340" s="10">
        <v>11</v>
      </c>
      <c r="E340" s="12">
        <f t="shared" si="50"/>
        <v>0</v>
      </c>
      <c r="F340" s="12">
        <f t="shared" si="52"/>
        <v>0</v>
      </c>
      <c r="H340" s="12">
        <v>970.48</v>
      </c>
    </row>
    <row r="341" spans="1:8" ht="24" customHeight="1" x14ac:dyDescent="0.2">
      <c r="A341" s="9" t="s">
        <v>715</v>
      </c>
      <c r="B341" s="9" t="s">
        <v>716</v>
      </c>
      <c r="C341" s="11" t="s">
        <v>103</v>
      </c>
      <c r="D341" s="10">
        <v>31</v>
      </c>
      <c r="E341" s="12">
        <f t="shared" si="50"/>
        <v>0</v>
      </c>
      <c r="F341" s="12">
        <f t="shared" si="52"/>
        <v>0</v>
      </c>
      <c r="H341" s="12">
        <v>78.41</v>
      </c>
    </row>
    <row r="342" spans="1:8" ht="26.1" customHeight="1" x14ac:dyDescent="0.2">
      <c r="A342" s="9" t="s">
        <v>717</v>
      </c>
      <c r="B342" s="9" t="s">
        <v>718</v>
      </c>
      <c r="C342" s="11" t="s">
        <v>103</v>
      </c>
      <c r="D342" s="10">
        <v>28</v>
      </c>
      <c r="E342" s="12">
        <f t="shared" si="50"/>
        <v>0</v>
      </c>
      <c r="F342" s="12">
        <f t="shared" si="52"/>
        <v>0</v>
      </c>
      <c r="H342" s="12">
        <v>314.17</v>
      </c>
    </row>
    <row r="343" spans="1:8" ht="26.1" customHeight="1" x14ac:dyDescent="0.2">
      <c r="A343" s="9" t="s">
        <v>719</v>
      </c>
      <c r="B343" s="9" t="s">
        <v>720</v>
      </c>
      <c r="C343" s="11" t="s">
        <v>103</v>
      </c>
      <c r="D343" s="10">
        <v>3</v>
      </c>
      <c r="E343" s="12">
        <f t="shared" si="50"/>
        <v>0</v>
      </c>
      <c r="F343" s="12">
        <f t="shared" si="52"/>
        <v>0</v>
      </c>
      <c r="H343" s="12">
        <v>643.84</v>
      </c>
    </row>
    <row r="344" spans="1:8" ht="90.95" customHeight="1" x14ac:dyDescent="0.2">
      <c r="A344" s="9" t="s">
        <v>721</v>
      </c>
      <c r="B344" s="9" t="s">
        <v>722</v>
      </c>
      <c r="C344" s="11" t="s">
        <v>103</v>
      </c>
      <c r="D344" s="10">
        <v>13</v>
      </c>
      <c r="E344" s="12">
        <f t="shared" si="50"/>
        <v>0</v>
      </c>
      <c r="F344" s="12">
        <f t="shared" si="52"/>
        <v>0</v>
      </c>
      <c r="H344" s="12">
        <v>2915.64</v>
      </c>
    </row>
    <row r="345" spans="1:8" ht="90.95" customHeight="1" x14ac:dyDescent="0.2">
      <c r="A345" s="9" t="s">
        <v>723</v>
      </c>
      <c r="B345" s="9" t="s">
        <v>724</v>
      </c>
      <c r="C345" s="11" t="s">
        <v>103</v>
      </c>
      <c r="D345" s="10">
        <v>4</v>
      </c>
      <c r="E345" s="12">
        <f t="shared" si="50"/>
        <v>0</v>
      </c>
      <c r="F345" s="12">
        <f t="shared" si="52"/>
        <v>0</v>
      </c>
      <c r="H345" s="12">
        <v>2560.04</v>
      </c>
    </row>
    <row r="346" spans="1:8" ht="78" customHeight="1" x14ac:dyDescent="0.2">
      <c r="A346" s="9" t="s">
        <v>725</v>
      </c>
      <c r="B346" s="9" t="s">
        <v>726</v>
      </c>
      <c r="C346" s="11" t="s">
        <v>103</v>
      </c>
      <c r="D346" s="10">
        <v>11</v>
      </c>
      <c r="E346" s="12">
        <f t="shared" si="50"/>
        <v>0</v>
      </c>
      <c r="F346" s="12">
        <f t="shared" si="52"/>
        <v>0</v>
      </c>
      <c r="H346" s="12">
        <v>1162.8699999999999</v>
      </c>
    </row>
    <row r="347" spans="1:8" ht="90.95" customHeight="1" x14ac:dyDescent="0.2">
      <c r="A347" s="9" t="s">
        <v>727</v>
      </c>
      <c r="B347" s="9" t="s">
        <v>726</v>
      </c>
      <c r="C347" s="11" t="s">
        <v>103</v>
      </c>
      <c r="D347" s="10">
        <v>3</v>
      </c>
      <c r="E347" s="12">
        <f t="shared" si="50"/>
        <v>0</v>
      </c>
      <c r="F347" s="12">
        <f t="shared" si="52"/>
        <v>0</v>
      </c>
      <c r="H347" s="12">
        <v>1710.11</v>
      </c>
    </row>
    <row r="348" spans="1:8" ht="26.1" customHeight="1" x14ac:dyDescent="0.2">
      <c r="A348" s="9" t="s">
        <v>728</v>
      </c>
      <c r="B348" s="9" t="s">
        <v>729</v>
      </c>
      <c r="C348" s="11" t="s">
        <v>151</v>
      </c>
      <c r="D348" s="10">
        <v>63.81</v>
      </c>
      <c r="E348" s="12">
        <f t="shared" si="50"/>
        <v>0</v>
      </c>
      <c r="F348" s="12">
        <f t="shared" ref="F348:F349" si="53">TRUNC(E348*D348,2)</f>
        <v>0</v>
      </c>
      <c r="H348" s="12">
        <v>17.75</v>
      </c>
    </row>
    <row r="349" spans="1:8" ht="51.95" customHeight="1" x14ac:dyDescent="0.2">
      <c r="A349" s="9" t="s">
        <v>730</v>
      </c>
      <c r="B349" s="9" t="s">
        <v>731</v>
      </c>
      <c r="C349" s="11" t="s">
        <v>121</v>
      </c>
      <c r="D349" s="10">
        <v>3.76</v>
      </c>
      <c r="E349" s="12">
        <f t="shared" si="50"/>
        <v>0</v>
      </c>
      <c r="F349" s="12">
        <f t="shared" si="53"/>
        <v>0</v>
      </c>
      <c r="H349" s="12">
        <v>8.14</v>
      </c>
    </row>
    <row r="350" spans="1:8" ht="26.1" customHeight="1" x14ac:dyDescent="0.2">
      <c r="A350" s="9" t="s">
        <v>732</v>
      </c>
      <c r="B350" s="9" t="s">
        <v>733</v>
      </c>
      <c r="C350" s="11" t="s">
        <v>76</v>
      </c>
      <c r="D350" s="10">
        <v>9</v>
      </c>
      <c r="E350" s="12">
        <f t="shared" si="50"/>
        <v>0</v>
      </c>
      <c r="F350" s="12">
        <f>ROUND(E350*D350,2)</f>
        <v>0</v>
      </c>
      <c r="H350" s="12">
        <v>66.22</v>
      </c>
    </row>
    <row r="351" spans="1:8" ht="51.95" customHeight="1" x14ac:dyDescent="0.2">
      <c r="A351" s="9" t="s">
        <v>734</v>
      </c>
      <c r="B351" s="9" t="s">
        <v>735</v>
      </c>
      <c r="C351" s="11" t="s">
        <v>268</v>
      </c>
      <c r="D351" s="10">
        <v>16</v>
      </c>
      <c r="E351" s="12">
        <f t="shared" si="50"/>
        <v>0</v>
      </c>
      <c r="F351" s="12">
        <f>ROUND(E351*D351,2)</f>
        <v>0</v>
      </c>
      <c r="H351" s="12">
        <v>354.11</v>
      </c>
    </row>
    <row r="352" spans="1:8" ht="65.099999999999994" customHeight="1" x14ac:dyDescent="0.2">
      <c r="A352" s="9" t="s">
        <v>736</v>
      </c>
      <c r="B352" s="9" t="s">
        <v>737</v>
      </c>
      <c r="C352" s="11" t="s">
        <v>268</v>
      </c>
      <c r="D352" s="10">
        <v>13</v>
      </c>
      <c r="E352" s="12">
        <f t="shared" si="50"/>
        <v>0</v>
      </c>
      <c r="F352" s="12">
        <f>ROUND(E352*D352,2)</f>
        <v>0</v>
      </c>
      <c r="H352" s="12">
        <v>292.19</v>
      </c>
    </row>
    <row r="353" spans="1:8" ht="51.95" customHeight="1" x14ac:dyDescent="0.2">
      <c r="A353" s="9" t="s">
        <v>738</v>
      </c>
      <c r="B353" s="9" t="s">
        <v>739</v>
      </c>
      <c r="C353" s="11" t="s">
        <v>268</v>
      </c>
      <c r="D353" s="10">
        <v>13</v>
      </c>
      <c r="E353" s="12">
        <f t="shared" si="50"/>
        <v>0</v>
      </c>
      <c r="F353" s="12">
        <f>ROUND(E353*D353,2)</f>
        <v>0</v>
      </c>
      <c r="H353" s="12">
        <v>444.77</v>
      </c>
    </row>
    <row r="354" spans="1:8" ht="24" customHeight="1" x14ac:dyDescent="0.2">
      <c r="A354" s="2" t="s">
        <v>37</v>
      </c>
      <c r="B354" s="2" t="s">
        <v>38</v>
      </c>
      <c r="C354" s="2"/>
      <c r="D354" s="8"/>
      <c r="E354" s="2"/>
      <c r="F354" s="30">
        <f>SUM(F355+F391+F409+F451+F462+F465+F467)</f>
        <v>0</v>
      </c>
      <c r="H354" s="2"/>
    </row>
    <row r="355" spans="1:8" ht="24" customHeight="1" x14ac:dyDescent="0.2">
      <c r="A355" s="2" t="s">
        <v>740</v>
      </c>
      <c r="B355" s="2" t="s">
        <v>741</v>
      </c>
      <c r="C355" s="2"/>
      <c r="D355" s="8"/>
      <c r="E355" s="2"/>
      <c r="F355" s="30">
        <f>SUM(F356+F378)</f>
        <v>0</v>
      </c>
      <c r="H355" s="2"/>
    </row>
    <row r="356" spans="1:8" ht="24" customHeight="1" x14ac:dyDescent="0.2">
      <c r="A356" s="2" t="s">
        <v>742</v>
      </c>
      <c r="B356" s="2" t="s">
        <v>743</v>
      </c>
      <c r="C356" s="2"/>
      <c r="D356" s="8"/>
      <c r="E356" s="2"/>
      <c r="F356" s="30">
        <f>SUM(F357:F377)</f>
        <v>0</v>
      </c>
      <c r="H356" s="2"/>
    </row>
    <row r="357" spans="1:8" ht="65.099999999999994" customHeight="1" x14ac:dyDescent="0.2">
      <c r="A357" s="9" t="s">
        <v>744</v>
      </c>
      <c r="B357" s="9" t="s">
        <v>745</v>
      </c>
      <c r="C357" s="11" t="s">
        <v>103</v>
      </c>
      <c r="D357" s="10">
        <v>1</v>
      </c>
      <c r="E357" s="12">
        <f t="shared" ref="E357:E420" si="54">ROUND((H357*$H$3),2)</f>
        <v>0</v>
      </c>
      <c r="F357" s="12">
        <f t="shared" ref="F357:F377" si="55">ROUND(E357*D357,2)</f>
        <v>0</v>
      </c>
      <c r="H357" s="12">
        <v>84723.92</v>
      </c>
    </row>
    <row r="358" spans="1:8" ht="51.95" customHeight="1" x14ac:dyDescent="0.2">
      <c r="A358" s="9" t="s">
        <v>746</v>
      </c>
      <c r="B358" s="9" t="s">
        <v>747</v>
      </c>
      <c r="C358" s="11" t="s">
        <v>103</v>
      </c>
      <c r="D358" s="10">
        <v>2</v>
      </c>
      <c r="E358" s="12">
        <f t="shared" si="54"/>
        <v>0</v>
      </c>
      <c r="F358" s="12">
        <f t="shared" si="55"/>
        <v>0</v>
      </c>
      <c r="H358" s="12">
        <v>69752.210000000006</v>
      </c>
    </row>
    <row r="359" spans="1:8" ht="51.95" customHeight="1" x14ac:dyDescent="0.2">
      <c r="A359" s="9" t="s">
        <v>748</v>
      </c>
      <c r="B359" s="9" t="s">
        <v>749</v>
      </c>
      <c r="C359" s="11" t="s">
        <v>103</v>
      </c>
      <c r="D359" s="10">
        <v>1</v>
      </c>
      <c r="E359" s="12">
        <f t="shared" si="54"/>
        <v>0</v>
      </c>
      <c r="F359" s="12">
        <f t="shared" si="55"/>
        <v>0</v>
      </c>
      <c r="H359" s="12">
        <v>59114.879999999997</v>
      </c>
    </row>
    <row r="360" spans="1:8" ht="51.95" customHeight="1" x14ac:dyDescent="0.2">
      <c r="A360" s="9" t="s">
        <v>750</v>
      </c>
      <c r="B360" s="9" t="s">
        <v>751</v>
      </c>
      <c r="C360" s="11" t="s">
        <v>103</v>
      </c>
      <c r="D360" s="10">
        <v>1</v>
      </c>
      <c r="E360" s="12">
        <f t="shared" si="54"/>
        <v>0</v>
      </c>
      <c r="F360" s="12">
        <f t="shared" si="55"/>
        <v>0</v>
      </c>
      <c r="H360" s="12">
        <v>52057.440000000002</v>
      </c>
    </row>
    <row r="361" spans="1:8" ht="39" customHeight="1" x14ac:dyDescent="0.2">
      <c r="A361" s="9" t="s">
        <v>752</v>
      </c>
      <c r="B361" s="9" t="s">
        <v>753</v>
      </c>
      <c r="C361" s="11" t="s">
        <v>103</v>
      </c>
      <c r="D361" s="10">
        <v>1</v>
      </c>
      <c r="E361" s="12">
        <f t="shared" si="54"/>
        <v>0</v>
      </c>
      <c r="F361" s="12">
        <f t="shared" si="55"/>
        <v>0</v>
      </c>
      <c r="H361" s="12">
        <v>52235.38</v>
      </c>
    </row>
    <row r="362" spans="1:8" ht="39" customHeight="1" x14ac:dyDescent="0.2">
      <c r="A362" s="9" t="s">
        <v>754</v>
      </c>
      <c r="B362" s="9" t="s">
        <v>755</v>
      </c>
      <c r="C362" s="11" t="s">
        <v>103</v>
      </c>
      <c r="D362" s="10">
        <v>1</v>
      </c>
      <c r="E362" s="12">
        <f t="shared" si="54"/>
        <v>0</v>
      </c>
      <c r="F362" s="12">
        <f t="shared" si="55"/>
        <v>0</v>
      </c>
      <c r="H362" s="12">
        <v>80530.899999999994</v>
      </c>
    </row>
    <row r="363" spans="1:8" ht="39" customHeight="1" x14ac:dyDescent="0.2">
      <c r="A363" s="9" t="s">
        <v>756</v>
      </c>
      <c r="B363" s="9" t="s">
        <v>757</v>
      </c>
      <c r="C363" s="11" t="s">
        <v>103</v>
      </c>
      <c r="D363" s="10">
        <v>1</v>
      </c>
      <c r="E363" s="12">
        <f t="shared" si="54"/>
        <v>0</v>
      </c>
      <c r="F363" s="12">
        <f t="shared" si="55"/>
        <v>0</v>
      </c>
      <c r="H363" s="12">
        <v>81912.240000000005</v>
      </c>
    </row>
    <row r="364" spans="1:8" ht="39" customHeight="1" x14ac:dyDescent="0.2">
      <c r="A364" s="9" t="s">
        <v>758</v>
      </c>
      <c r="B364" s="9" t="s">
        <v>759</v>
      </c>
      <c r="C364" s="11" t="s">
        <v>103</v>
      </c>
      <c r="D364" s="10">
        <v>1</v>
      </c>
      <c r="E364" s="12">
        <f t="shared" si="54"/>
        <v>0</v>
      </c>
      <c r="F364" s="12">
        <f t="shared" si="55"/>
        <v>0</v>
      </c>
      <c r="H364" s="12">
        <v>76373.210000000006</v>
      </c>
    </row>
    <row r="365" spans="1:8" ht="39" customHeight="1" x14ac:dyDescent="0.2">
      <c r="A365" s="9" t="s">
        <v>760</v>
      </c>
      <c r="B365" s="9" t="s">
        <v>761</v>
      </c>
      <c r="C365" s="11" t="s">
        <v>103</v>
      </c>
      <c r="D365" s="10">
        <v>1</v>
      </c>
      <c r="E365" s="12">
        <f t="shared" si="54"/>
        <v>0</v>
      </c>
      <c r="F365" s="12">
        <f t="shared" si="55"/>
        <v>0</v>
      </c>
      <c r="H365" s="12">
        <v>68710.559999999998</v>
      </c>
    </row>
    <row r="366" spans="1:8" ht="39" customHeight="1" x14ac:dyDescent="0.2">
      <c r="A366" s="9" t="s">
        <v>762</v>
      </c>
      <c r="B366" s="9" t="s">
        <v>763</v>
      </c>
      <c r="C366" s="11" t="s">
        <v>103</v>
      </c>
      <c r="D366" s="10">
        <v>2</v>
      </c>
      <c r="E366" s="12">
        <f t="shared" si="54"/>
        <v>0</v>
      </c>
      <c r="F366" s="12">
        <f t="shared" si="55"/>
        <v>0</v>
      </c>
      <c r="H366" s="12">
        <v>62175</v>
      </c>
    </row>
    <row r="367" spans="1:8" ht="39" customHeight="1" x14ac:dyDescent="0.2">
      <c r="A367" s="9" t="s">
        <v>764</v>
      </c>
      <c r="B367" s="9" t="s">
        <v>765</v>
      </c>
      <c r="C367" s="11" t="s">
        <v>103</v>
      </c>
      <c r="D367" s="10">
        <v>1</v>
      </c>
      <c r="E367" s="12">
        <f t="shared" si="54"/>
        <v>0</v>
      </c>
      <c r="F367" s="12">
        <f t="shared" si="55"/>
        <v>0</v>
      </c>
      <c r="H367" s="12">
        <v>45433.9</v>
      </c>
    </row>
    <row r="368" spans="1:8" ht="26.1" customHeight="1" x14ac:dyDescent="0.2">
      <c r="A368" s="9" t="s">
        <v>766</v>
      </c>
      <c r="B368" s="9" t="s">
        <v>767</v>
      </c>
      <c r="C368" s="11" t="s">
        <v>103</v>
      </c>
      <c r="D368" s="10">
        <v>2</v>
      </c>
      <c r="E368" s="12">
        <f t="shared" si="54"/>
        <v>0</v>
      </c>
      <c r="F368" s="12">
        <f t="shared" si="55"/>
        <v>0</v>
      </c>
      <c r="H368" s="12">
        <v>43353.1</v>
      </c>
    </row>
    <row r="369" spans="1:8" ht="39" customHeight="1" x14ac:dyDescent="0.2">
      <c r="A369" s="9" t="s">
        <v>768</v>
      </c>
      <c r="B369" s="9" t="s">
        <v>769</v>
      </c>
      <c r="C369" s="11" t="s">
        <v>103</v>
      </c>
      <c r="D369" s="10">
        <v>1</v>
      </c>
      <c r="E369" s="12">
        <f t="shared" si="54"/>
        <v>0</v>
      </c>
      <c r="F369" s="12">
        <f t="shared" si="55"/>
        <v>0</v>
      </c>
      <c r="H369" s="12">
        <v>18971.37</v>
      </c>
    </row>
    <row r="370" spans="1:8" ht="26.1" customHeight="1" x14ac:dyDescent="0.2">
      <c r="A370" s="9" t="s">
        <v>770</v>
      </c>
      <c r="B370" s="9" t="s">
        <v>771</v>
      </c>
      <c r="C370" s="11" t="s">
        <v>103</v>
      </c>
      <c r="D370" s="10">
        <v>5</v>
      </c>
      <c r="E370" s="12">
        <f t="shared" si="54"/>
        <v>0</v>
      </c>
      <c r="F370" s="12">
        <f t="shared" si="55"/>
        <v>0</v>
      </c>
      <c r="H370" s="12">
        <v>5955.63</v>
      </c>
    </row>
    <row r="371" spans="1:8" ht="26.1" customHeight="1" x14ac:dyDescent="0.2">
      <c r="A371" s="9" t="s">
        <v>772</v>
      </c>
      <c r="B371" s="9" t="s">
        <v>773</v>
      </c>
      <c r="C371" s="11" t="s">
        <v>103</v>
      </c>
      <c r="D371" s="10">
        <v>19</v>
      </c>
      <c r="E371" s="12">
        <f t="shared" si="54"/>
        <v>0</v>
      </c>
      <c r="F371" s="12">
        <f t="shared" si="55"/>
        <v>0</v>
      </c>
      <c r="H371" s="12">
        <v>5722.82</v>
      </c>
    </row>
    <row r="372" spans="1:8" ht="26.1" customHeight="1" x14ac:dyDescent="0.2">
      <c r="A372" s="9" t="s">
        <v>774</v>
      </c>
      <c r="B372" s="9" t="s">
        <v>775</v>
      </c>
      <c r="C372" s="11" t="s">
        <v>103</v>
      </c>
      <c r="D372" s="10">
        <v>1</v>
      </c>
      <c r="E372" s="12">
        <f t="shared" si="54"/>
        <v>0</v>
      </c>
      <c r="F372" s="12">
        <f t="shared" si="55"/>
        <v>0</v>
      </c>
      <c r="H372" s="12">
        <v>5610.08</v>
      </c>
    </row>
    <row r="373" spans="1:8" ht="26.1" customHeight="1" x14ac:dyDescent="0.2">
      <c r="A373" s="9" t="s">
        <v>776</v>
      </c>
      <c r="B373" s="9" t="s">
        <v>777</v>
      </c>
      <c r="C373" s="11" t="s">
        <v>103</v>
      </c>
      <c r="D373" s="10">
        <v>4</v>
      </c>
      <c r="E373" s="12">
        <f t="shared" si="54"/>
        <v>0</v>
      </c>
      <c r="F373" s="12">
        <f t="shared" si="55"/>
        <v>0</v>
      </c>
      <c r="H373" s="12">
        <v>4760.5600000000004</v>
      </c>
    </row>
    <row r="374" spans="1:8" ht="26.1" customHeight="1" x14ac:dyDescent="0.2">
      <c r="A374" s="9" t="s">
        <v>778</v>
      </c>
      <c r="B374" s="9" t="s">
        <v>779</v>
      </c>
      <c r="C374" s="11" t="s">
        <v>103</v>
      </c>
      <c r="D374" s="10">
        <v>6</v>
      </c>
      <c r="E374" s="12">
        <f t="shared" si="54"/>
        <v>0</v>
      </c>
      <c r="F374" s="12">
        <f t="shared" si="55"/>
        <v>0</v>
      </c>
      <c r="H374" s="12">
        <v>6494.73</v>
      </c>
    </row>
    <row r="375" spans="1:8" ht="39" customHeight="1" x14ac:dyDescent="0.2">
      <c r="A375" s="9" t="s">
        <v>780</v>
      </c>
      <c r="B375" s="9" t="s">
        <v>781</v>
      </c>
      <c r="C375" s="11" t="s">
        <v>103</v>
      </c>
      <c r="D375" s="10">
        <v>6</v>
      </c>
      <c r="E375" s="12">
        <f t="shared" si="54"/>
        <v>0</v>
      </c>
      <c r="F375" s="12">
        <f t="shared" si="55"/>
        <v>0</v>
      </c>
      <c r="H375" s="12">
        <v>4044.38</v>
      </c>
    </row>
    <row r="376" spans="1:8" ht="39" customHeight="1" x14ac:dyDescent="0.2">
      <c r="A376" s="9" t="s">
        <v>782</v>
      </c>
      <c r="B376" s="9" t="s">
        <v>783</v>
      </c>
      <c r="C376" s="11" t="s">
        <v>103</v>
      </c>
      <c r="D376" s="10">
        <v>1</v>
      </c>
      <c r="E376" s="12">
        <f t="shared" si="54"/>
        <v>0</v>
      </c>
      <c r="F376" s="12">
        <f t="shared" si="55"/>
        <v>0</v>
      </c>
      <c r="H376" s="12">
        <v>11399.56</v>
      </c>
    </row>
    <row r="377" spans="1:8" ht="26.1" customHeight="1" x14ac:dyDescent="0.2">
      <c r="A377" s="9" t="s">
        <v>784</v>
      </c>
      <c r="B377" s="9" t="s">
        <v>785</v>
      </c>
      <c r="C377" s="11" t="s">
        <v>103</v>
      </c>
      <c r="D377" s="10">
        <v>58</v>
      </c>
      <c r="E377" s="12">
        <f t="shared" si="54"/>
        <v>0</v>
      </c>
      <c r="F377" s="12">
        <f t="shared" si="55"/>
        <v>0</v>
      </c>
      <c r="H377" s="12">
        <v>133.88</v>
      </c>
    </row>
    <row r="378" spans="1:8" ht="24" customHeight="1" x14ac:dyDescent="0.2">
      <c r="A378" s="2" t="s">
        <v>786</v>
      </c>
      <c r="B378" s="2" t="s">
        <v>787</v>
      </c>
      <c r="C378" s="2"/>
      <c r="D378" s="8"/>
      <c r="E378" s="2"/>
      <c r="F378" s="30">
        <f>SUM(F379:F390)</f>
        <v>0</v>
      </c>
      <c r="H378" s="2"/>
    </row>
    <row r="379" spans="1:8" ht="51.95" customHeight="1" x14ac:dyDescent="0.2">
      <c r="A379" s="9" t="s">
        <v>788</v>
      </c>
      <c r="B379" s="9" t="s">
        <v>789</v>
      </c>
      <c r="C379" s="11" t="s">
        <v>103</v>
      </c>
      <c r="D379" s="10">
        <v>1</v>
      </c>
      <c r="E379" s="12">
        <f t="shared" si="54"/>
        <v>0</v>
      </c>
      <c r="F379" s="12">
        <f t="shared" ref="F379:F390" si="56">ROUND(E379*D379,2)</f>
        <v>0</v>
      </c>
      <c r="H379" s="12">
        <v>364.17</v>
      </c>
    </row>
    <row r="380" spans="1:8" ht="51.95" customHeight="1" x14ac:dyDescent="0.2">
      <c r="A380" s="9" t="s">
        <v>790</v>
      </c>
      <c r="B380" s="9" t="s">
        <v>791</v>
      </c>
      <c r="C380" s="11" t="s">
        <v>103</v>
      </c>
      <c r="D380" s="10">
        <v>1</v>
      </c>
      <c r="E380" s="12">
        <f t="shared" si="54"/>
        <v>0</v>
      </c>
      <c r="F380" s="12">
        <f t="shared" si="56"/>
        <v>0</v>
      </c>
      <c r="H380" s="12">
        <v>7633.08</v>
      </c>
    </row>
    <row r="381" spans="1:8" ht="51.95" customHeight="1" x14ac:dyDescent="0.2">
      <c r="A381" s="9" t="s">
        <v>792</v>
      </c>
      <c r="B381" s="9" t="s">
        <v>793</v>
      </c>
      <c r="C381" s="11" t="s">
        <v>103</v>
      </c>
      <c r="D381" s="10">
        <v>1</v>
      </c>
      <c r="E381" s="12">
        <f t="shared" si="54"/>
        <v>0</v>
      </c>
      <c r="F381" s="12">
        <f t="shared" si="56"/>
        <v>0</v>
      </c>
      <c r="H381" s="12">
        <v>3708.19</v>
      </c>
    </row>
    <row r="382" spans="1:8" ht="51.95" customHeight="1" x14ac:dyDescent="0.2">
      <c r="A382" s="9" t="s">
        <v>794</v>
      </c>
      <c r="B382" s="9" t="s">
        <v>795</v>
      </c>
      <c r="C382" s="11" t="s">
        <v>103</v>
      </c>
      <c r="D382" s="10">
        <v>1</v>
      </c>
      <c r="E382" s="12">
        <f t="shared" si="54"/>
        <v>0</v>
      </c>
      <c r="F382" s="12">
        <f t="shared" si="56"/>
        <v>0</v>
      </c>
      <c r="H382" s="12">
        <v>3649.01</v>
      </c>
    </row>
    <row r="383" spans="1:8" ht="51.95" customHeight="1" x14ac:dyDescent="0.2">
      <c r="A383" s="9" t="s">
        <v>796</v>
      </c>
      <c r="B383" s="9" t="s">
        <v>797</v>
      </c>
      <c r="C383" s="11" t="s">
        <v>103</v>
      </c>
      <c r="D383" s="10">
        <v>1</v>
      </c>
      <c r="E383" s="12">
        <f t="shared" si="54"/>
        <v>0</v>
      </c>
      <c r="F383" s="12">
        <f t="shared" si="56"/>
        <v>0</v>
      </c>
      <c r="H383" s="12">
        <v>3760.07</v>
      </c>
    </row>
    <row r="384" spans="1:8" ht="51.95" customHeight="1" x14ac:dyDescent="0.2">
      <c r="A384" s="9" t="s">
        <v>798</v>
      </c>
      <c r="B384" s="9" t="s">
        <v>799</v>
      </c>
      <c r="C384" s="11" t="s">
        <v>103</v>
      </c>
      <c r="D384" s="10">
        <v>1</v>
      </c>
      <c r="E384" s="12">
        <f t="shared" si="54"/>
        <v>0</v>
      </c>
      <c r="F384" s="12">
        <f t="shared" si="56"/>
        <v>0</v>
      </c>
      <c r="H384" s="12">
        <v>4599.3</v>
      </c>
    </row>
    <row r="385" spans="1:8" ht="51.95" customHeight="1" x14ac:dyDescent="0.2">
      <c r="A385" s="9" t="s">
        <v>800</v>
      </c>
      <c r="B385" s="9" t="s">
        <v>801</v>
      </c>
      <c r="C385" s="11" t="s">
        <v>103</v>
      </c>
      <c r="D385" s="10">
        <v>1</v>
      </c>
      <c r="E385" s="12">
        <f t="shared" si="54"/>
        <v>0</v>
      </c>
      <c r="F385" s="12">
        <f t="shared" si="56"/>
        <v>0</v>
      </c>
      <c r="H385" s="12">
        <v>3708.19</v>
      </c>
    </row>
    <row r="386" spans="1:8" ht="51.95" customHeight="1" x14ac:dyDescent="0.2">
      <c r="A386" s="9" t="s">
        <v>802</v>
      </c>
      <c r="B386" s="9" t="s">
        <v>803</v>
      </c>
      <c r="C386" s="11" t="s">
        <v>103</v>
      </c>
      <c r="D386" s="10">
        <v>1</v>
      </c>
      <c r="E386" s="12">
        <f t="shared" si="54"/>
        <v>0</v>
      </c>
      <c r="F386" s="12">
        <f t="shared" si="56"/>
        <v>0</v>
      </c>
      <c r="H386" s="12">
        <v>3659</v>
      </c>
    </row>
    <row r="387" spans="1:8" ht="51.95" customHeight="1" x14ac:dyDescent="0.2">
      <c r="A387" s="9" t="s">
        <v>804</v>
      </c>
      <c r="B387" s="9" t="s">
        <v>805</v>
      </c>
      <c r="C387" s="11" t="s">
        <v>103</v>
      </c>
      <c r="D387" s="10">
        <v>1</v>
      </c>
      <c r="E387" s="12">
        <f t="shared" si="54"/>
        <v>0</v>
      </c>
      <c r="F387" s="12">
        <f t="shared" si="56"/>
        <v>0</v>
      </c>
      <c r="H387" s="12">
        <v>3649.01</v>
      </c>
    </row>
    <row r="388" spans="1:8" ht="51.95" customHeight="1" x14ac:dyDescent="0.2">
      <c r="A388" s="9" t="s">
        <v>806</v>
      </c>
      <c r="B388" s="9" t="s">
        <v>807</v>
      </c>
      <c r="C388" s="11" t="s">
        <v>103</v>
      </c>
      <c r="D388" s="10">
        <v>1</v>
      </c>
      <c r="E388" s="12">
        <f t="shared" si="54"/>
        <v>0</v>
      </c>
      <c r="F388" s="12">
        <f t="shared" si="56"/>
        <v>0</v>
      </c>
      <c r="H388" s="12">
        <v>3708.19</v>
      </c>
    </row>
    <row r="389" spans="1:8" ht="51.95" customHeight="1" x14ac:dyDescent="0.2">
      <c r="A389" s="9" t="s">
        <v>808</v>
      </c>
      <c r="B389" s="9" t="s">
        <v>809</v>
      </c>
      <c r="C389" s="11" t="s">
        <v>103</v>
      </c>
      <c r="D389" s="10">
        <v>1</v>
      </c>
      <c r="E389" s="12">
        <f t="shared" si="54"/>
        <v>0</v>
      </c>
      <c r="F389" s="12">
        <f t="shared" si="56"/>
        <v>0</v>
      </c>
      <c r="H389" s="12">
        <v>3649.01</v>
      </c>
    </row>
    <row r="390" spans="1:8" ht="51.95" customHeight="1" x14ac:dyDescent="0.2">
      <c r="A390" s="9" t="s">
        <v>810</v>
      </c>
      <c r="B390" s="9" t="s">
        <v>811</v>
      </c>
      <c r="C390" s="11" t="s">
        <v>103</v>
      </c>
      <c r="D390" s="10">
        <v>1</v>
      </c>
      <c r="E390" s="12">
        <f t="shared" si="54"/>
        <v>0</v>
      </c>
      <c r="F390" s="12">
        <f t="shared" si="56"/>
        <v>0</v>
      </c>
      <c r="H390" s="12">
        <v>3708.19</v>
      </c>
    </row>
    <row r="391" spans="1:8" ht="24" customHeight="1" x14ac:dyDescent="0.2">
      <c r="A391" s="2" t="s">
        <v>812</v>
      </c>
      <c r="B391" s="2" t="s">
        <v>813</v>
      </c>
      <c r="C391" s="2"/>
      <c r="D391" s="8"/>
      <c r="E391" s="2"/>
      <c r="F391" s="30">
        <f>SUM(F392:F408)</f>
        <v>0</v>
      </c>
      <c r="H391" s="2"/>
    </row>
    <row r="392" spans="1:8" ht="39" customHeight="1" x14ac:dyDescent="0.2">
      <c r="A392" s="9" t="s">
        <v>814</v>
      </c>
      <c r="B392" s="9" t="s">
        <v>815</v>
      </c>
      <c r="C392" s="11" t="s">
        <v>151</v>
      </c>
      <c r="D392" s="10">
        <v>96</v>
      </c>
      <c r="E392" s="12">
        <f t="shared" si="54"/>
        <v>0</v>
      </c>
      <c r="F392" s="12">
        <f t="shared" ref="F392:F408" si="57">ROUND(E392*D392,2)</f>
        <v>0</v>
      </c>
      <c r="H392" s="12">
        <v>37.71</v>
      </c>
    </row>
    <row r="393" spans="1:8" ht="39" customHeight="1" x14ac:dyDescent="0.2">
      <c r="A393" s="9" t="s">
        <v>816</v>
      </c>
      <c r="B393" s="9" t="s">
        <v>817</v>
      </c>
      <c r="C393" s="11" t="s">
        <v>151</v>
      </c>
      <c r="D393" s="10">
        <v>242</v>
      </c>
      <c r="E393" s="12">
        <f t="shared" si="54"/>
        <v>0</v>
      </c>
      <c r="F393" s="12">
        <f t="shared" si="57"/>
        <v>0</v>
      </c>
      <c r="H393" s="12">
        <v>59.69</v>
      </c>
    </row>
    <row r="394" spans="1:8" ht="39" customHeight="1" x14ac:dyDescent="0.2">
      <c r="A394" s="9" t="s">
        <v>818</v>
      </c>
      <c r="B394" s="9" t="s">
        <v>819</v>
      </c>
      <c r="C394" s="11" t="s">
        <v>151</v>
      </c>
      <c r="D394" s="10">
        <v>237</v>
      </c>
      <c r="E394" s="12">
        <f t="shared" si="54"/>
        <v>0</v>
      </c>
      <c r="F394" s="12">
        <f t="shared" si="57"/>
        <v>0</v>
      </c>
      <c r="H394" s="12">
        <v>74.7</v>
      </c>
    </row>
    <row r="395" spans="1:8" ht="39" customHeight="1" x14ac:dyDescent="0.2">
      <c r="A395" s="9" t="s">
        <v>820</v>
      </c>
      <c r="B395" s="9" t="s">
        <v>821</v>
      </c>
      <c r="C395" s="11" t="s">
        <v>151</v>
      </c>
      <c r="D395" s="10">
        <v>247</v>
      </c>
      <c r="E395" s="12">
        <f t="shared" si="54"/>
        <v>0</v>
      </c>
      <c r="F395" s="12">
        <f t="shared" si="57"/>
        <v>0</v>
      </c>
      <c r="H395" s="12">
        <v>90.3</v>
      </c>
    </row>
    <row r="396" spans="1:8" ht="51.95" customHeight="1" x14ac:dyDescent="0.2">
      <c r="A396" s="9" t="s">
        <v>822</v>
      </c>
      <c r="B396" s="9" t="s">
        <v>823</v>
      </c>
      <c r="C396" s="11" t="s">
        <v>151</v>
      </c>
      <c r="D396" s="10">
        <v>297</v>
      </c>
      <c r="E396" s="12">
        <f t="shared" si="54"/>
        <v>0</v>
      </c>
      <c r="F396" s="12">
        <f t="shared" si="57"/>
        <v>0</v>
      </c>
      <c r="H396" s="12">
        <v>179</v>
      </c>
    </row>
    <row r="397" spans="1:8" ht="51.95" customHeight="1" x14ac:dyDescent="0.2">
      <c r="A397" s="9" t="s">
        <v>824</v>
      </c>
      <c r="B397" s="9" t="s">
        <v>825</v>
      </c>
      <c r="C397" s="11" t="s">
        <v>151</v>
      </c>
      <c r="D397" s="10">
        <v>42</v>
      </c>
      <c r="E397" s="12">
        <f t="shared" si="54"/>
        <v>0</v>
      </c>
      <c r="F397" s="12">
        <f t="shared" si="57"/>
        <v>0</v>
      </c>
      <c r="H397" s="12">
        <v>190.91</v>
      </c>
    </row>
    <row r="398" spans="1:8" ht="51.95" customHeight="1" x14ac:dyDescent="0.2">
      <c r="A398" s="9" t="s">
        <v>826</v>
      </c>
      <c r="B398" s="9" t="s">
        <v>827</v>
      </c>
      <c r="C398" s="11" t="s">
        <v>151</v>
      </c>
      <c r="D398" s="10">
        <v>174</v>
      </c>
      <c r="E398" s="12">
        <f t="shared" si="54"/>
        <v>0</v>
      </c>
      <c r="F398" s="12">
        <f t="shared" si="57"/>
        <v>0</v>
      </c>
      <c r="H398" s="12">
        <v>214.41</v>
      </c>
    </row>
    <row r="399" spans="1:8" ht="51.95" customHeight="1" x14ac:dyDescent="0.2">
      <c r="A399" s="9" t="s">
        <v>828</v>
      </c>
      <c r="B399" s="9" t="s">
        <v>829</v>
      </c>
      <c r="C399" s="11" t="s">
        <v>151</v>
      </c>
      <c r="D399" s="10">
        <v>163</v>
      </c>
      <c r="E399" s="12">
        <f t="shared" si="54"/>
        <v>0</v>
      </c>
      <c r="F399" s="12">
        <f t="shared" si="57"/>
        <v>0</v>
      </c>
      <c r="H399" s="12">
        <v>293.3</v>
      </c>
    </row>
    <row r="400" spans="1:8" ht="51.95" customHeight="1" x14ac:dyDescent="0.2">
      <c r="A400" s="9" t="s">
        <v>830</v>
      </c>
      <c r="B400" s="9" t="s">
        <v>831</v>
      </c>
      <c r="C400" s="11" t="s">
        <v>151</v>
      </c>
      <c r="D400" s="10">
        <v>85</v>
      </c>
      <c r="E400" s="12">
        <f t="shared" si="54"/>
        <v>0</v>
      </c>
      <c r="F400" s="12">
        <f t="shared" si="57"/>
        <v>0</v>
      </c>
      <c r="H400" s="12">
        <v>345.79</v>
      </c>
    </row>
    <row r="401" spans="1:8" ht="26.1" customHeight="1" x14ac:dyDescent="0.2">
      <c r="A401" s="9" t="s">
        <v>832</v>
      </c>
      <c r="B401" s="9" t="s">
        <v>833</v>
      </c>
      <c r="C401" s="11" t="s">
        <v>103</v>
      </c>
      <c r="D401" s="10">
        <v>14</v>
      </c>
      <c r="E401" s="12">
        <f t="shared" si="54"/>
        <v>0</v>
      </c>
      <c r="F401" s="12">
        <f t="shared" si="57"/>
        <v>0</v>
      </c>
      <c r="H401" s="12">
        <v>475.16</v>
      </c>
    </row>
    <row r="402" spans="1:8" ht="26.1" customHeight="1" x14ac:dyDescent="0.2">
      <c r="A402" s="9" t="s">
        <v>834</v>
      </c>
      <c r="B402" s="9" t="s">
        <v>835</v>
      </c>
      <c r="C402" s="11" t="s">
        <v>103</v>
      </c>
      <c r="D402" s="10">
        <v>4</v>
      </c>
      <c r="E402" s="12">
        <f t="shared" si="54"/>
        <v>0</v>
      </c>
      <c r="F402" s="12">
        <f t="shared" si="57"/>
        <v>0</v>
      </c>
      <c r="H402" s="12">
        <v>473.08</v>
      </c>
    </row>
    <row r="403" spans="1:8" ht="26.1" customHeight="1" x14ac:dyDescent="0.2">
      <c r="A403" s="9" t="s">
        <v>836</v>
      </c>
      <c r="B403" s="9" t="s">
        <v>837</v>
      </c>
      <c r="C403" s="11" t="s">
        <v>103</v>
      </c>
      <c r="D403" s="10">
        <v>13</v>
      </c>
      <c r="E403" s="12">
        <f t="shared" si="54"/>
        <v>0</v>
      </c>
      <c r="F403" s="12">
        <f t="shared" si="57"/>
        <v>0</v>
      </c>
      <c r="H403" s="12">
        <v>796.1</v>
      </c>
    </row>
    <row r="404" spans="1:8" ht="26.1" customHeight="1" x14ac:dyDescent="0.2">
      <c r="A404" s="9" t="s">
        <v>838</v>
      </c>
      <c r="B404" s="9" t="s">
        <v>839</v>
      </c>
      <c r="C404" s="11" t="s">
        <v>103</v>
      </c>
      <c r="D404" s="10">
        <v>2</v>
      </c>
      <c r="E404" s="12">
        <f t="shared" si="54"/>
        <v>0</v>
      </c>
      <c r="F404" s="12">
        <f t="shared" si="57"/>
        <v>0</v>
      </c>
      <c r="H404" s="12">
        <v>1211.29</v>
      </c>
    </row>
    <row r="405" spans="1:8" ht="26.1" customHeight="1" x14ac:dyDescent="0.2">
      <c r="A405" s="9" t="s">
        <v>840</v>
      </c>
      <c r="B405" s="9" t="s">
        <v>841</v>
      </c>
      <c r="C405" s="11" t="s">
        <v>103</v>
      </c>
      <c r="D405" s="10">
        <v>1</v>
      </c>
      <c r="E405" s="12">
        <f t="shared" si="54"/>
        <v>0</v>
      </c>
      <c r="F405" s="12">
        <f t="shared" si="57"/>
        <v>0</v>
      </c>
      <c r="H405" s="12">
        <v>2175.98</v>
      </c>
    </row>
    <row r="406" spans="1:8" ht="26.1" customHeight="1" x14ac:dyDescent="0.2">
      <c r="A406" s="9" t="s">
        <v>842</v>
      </c>
      <c r="B406" s="9" t="s">
        <v>843</v>
      </c>
      <c r="C406" s="11" t="s">
        <v>103</v>
      </c>
      <c r="D406" s="10">
        <v>2</v>
      </c>
      <c r="E406" s="12">
        <f t="shared" si="54"/>
        <v>0</v>
      </c>
      <c r="F406" s="12">
        <f t="shared" si="57"/>
        <v>0</v>
      </c>
      <c r="H406" s="12">
        <v>3773.95</v>
      </c>
    </row>
    <row r="407" spans="1:8" ht="26.1" customHeight="1" x14ac:dyDescent="0.2">
      <c r="A407" s="9" t="s">
        <v>844</v>
      </c>
      <c r="B407" s="9" t="s">
        <v>845</v>
      </c>
      <c r="C407" s="11" t="s">
        <v>103</v>
      </c>
      <c r="D407" s="10">
        <v>5</v>
      </c>
      <c r="E407" s="12">
        <f t="shared" si="54"/>
        <v>0</v>
      </c>
      <c r="F407" s="12">
        <f t="shared" si="57"/>
        <v>0</v>
      </c>
      <c r="H407" s="12">
        <v>4495.6499999999996</v>
      </c>
    </row>
    <row r="408" spans="1:8" ht="24" customHeight="1" x14ac:dyDescent="0.2">
      <c r="A408" s="9" t="s">
        <v>846</v>
      </c>
      <c r="B408" s="9" t="s">
        <v>847</v>
      </c>
      <c r="C408" s="11" t="s">
        <v>220</v>
      </c>
      <c r="D408" s="10">
        <v>166</v>
      </c>
      <c r="E408" s="12">
        <f t="shared" si="54"/>
        <v>0</v>
      </c>
      <c r="F408" s="12">
        <f t="shared" si="57"/>
        <v>0</v>
      </c>
      <c r="H408" s="12">
        <v>58.89</v>
      </c>
    </row>
    <row r="409" spans="1:8" ht="24" customHeight="1" x14ac:dyDescent="0.2">
      <c r="A409" s="2" t="s">
        <v>848</v>
      </c>
      <c r="B409" s="2" t="s">
        <v>849</v>
      </c>
      <c r="C409" s="2"/>
      <c r="D409" s="8"/>
      <c r="E409" s="2"/>
      <c r="F409" s="30">
        <f>SUM(F410:F450)</f>
        <v>0</v>
      </c>
      <c r="H409" s="2"/>
    </row>
    <row r="410" spans="1:8" ht="39" customHeight="1" x14ac:dyDescent="0.2">
      <c r="A410" s="9" t="s">
        <v>850</v>
      </c>
      <c r="B410" s="9" t="s">
        <v>851</v>
      </c>
      <c r="C410" s="11" t="s">
        <v>103</v>
      </c>
      <c r="D410" s="10">
        <v>1</v>
      </c>
      <c r="E410" s="12">
        <f t="shared" si="54"/>
        <v>0</v>
      </c>
      <c r="F410" s="12">
        <f t="shared" ref="F410:F450" si="58">ROUND(E410*D410,2)</f>
        <v>0</v>
      </c>
      <c r="H410" s="12">
        <v>886.75</v>
      </c>
    </row>
    <row r="411" spans="1:8" ht="39" customHeight="1" x14ac:dyDescent="0.2">
      <c r="A411" s="9" t="s">
        <v>852</v>
      </c>
      <c r="B411" s="9" t="s">
        <v>853</v>
      </c>
      <c r="C411" s="11" t="s">
        <v>103</v>
      </c>
      <c r="D411" s="10">
        <v>1</v>
      </c>
      <c r="E411" s="12">
        <f t="shared" si="54"/>
        <v>0</v>
      </c>
      <c r="F411" s="12">
        <f t="shared" si="58"/>
        <v>0</v>
      </c>
      <c r="H411" s="12">
        <v>629.95000000000005</v>
      </c>
    </row>
    <row r="412" spans="1:8" ht="26.1" customHeight="1" x14ac:dyDescent="0.2">
      <c r="A412" s="9" t="s">
        <v>854</v>
      </c>
      <c r="B412" s="9" t="s">
        <v>855</v>
      </c>
      <c r="C412" s="11" t="s">
        <v>103</v>
      </c>
      <c r="D412" s="10">
        <v>2</v>
      </c>
      <c r="E412" s="12">
        <f t="shared" si="54"/>
        <v>0</v>
      </c>
      <c r="F412" s="12">
        <f t="shared" si="58"/>
        <v>0</v>
      </c>
      <c r="H412" s="12">
        <v>347.44</v>
      </c>
    </row>
    <row r="413" spans="1:8" ht="26.1" customHeight="1" x14ac:dyDescent="0.2">
      <c r="A413" s="9" t="s">
        <v>856</v>
      </c>
      <c r="B413" s="9" t="s">
        <v>857</v>
      </c>
      <c r="C413" s="11" t="s">
        <v>103</v>
      </c>
      <c r="D413" s="10">
        <v>1</v>
      </c>
      <c r="E413" s="12">
        <f t="shared" si="54"/>
        <v>0</v>
      </c>
      <c r="F413" s="12">
        <f t="shared" si="58"/>
        <v>0</v>
      </c>
      <c r="H413" s="12">
        <v>428.87</v>
      </c>
    </row>
    <row r="414" spans="1:8" ht="26.1" customHeight="1" x14ac:dyDescent="0.2">
      <c r="A414" s="9" t="s">
        <v>858</v>
      </c>
      <c r="B414" s="9" t="s">
        <v>859</v>
      </c>
      <c r="C414" s="11" t="s">
        <v>103</v>
      </c>
      <c r="D414" s="10">
        <v>1</v>
      </c>
      <c r="E414" s="12">
        <f t="shared" si="54"/>
        <v>0</v>
      </c>
      <c r="F414" s="12">
        <f t="shared" si="58"/>
        <v>0</v>
      </c>
      <c r="H414" s="12">
        <v>769</v>
      </c>
    </row>
    <row r="415" spans="1:8" ht="26.1" customHeight="1" x14ac:dyDescent="0.2">
      <c r="A415" s="9" t="s">
        <v>860</v>
      </c>
      <c r="B415" s="9" t="s">
        <v>861</v>
      </c>
      <c r="C415" s="11" t="s">
        <v>103</v>
      </c>
      <c r="D415" s="10">
        <v>1</v>
      </c>
      <c r="E415" s="12">
        <f t="shared" si="54"/>
        <v>0</v>
      </c>
      <c r="F415" s="12">
        <f t="shared" si="58"/>
        <v>0</v>
      </c>
      <c r="H415" s="12">
        <v>625.23</v>
      </c>
    </row>
    <row r="416" spans="1:8" ht="26.1" customHeight="1" x14ac:dyDescent="0.2">
      <c r="A416" s="9" t="s">
        <v>862</v>
      </c>
      <c r="B416" s="9" t="s">
        <v>863</v>
      </c>
      <c r="C416" s="11" t="s">
        <v>103</v>
      </c>
      <c r="D416" s="10">
        <v>1</v>
      </c>
      <c r="E416" s="12">
        <f t="shared" si="54"/>
        <v>0</v>
      </c>
      <c r="F416" s="12">
        <f t="shared" si="58"/>
        <v>0</v>
      </c>
      <c r="H416" s="12">
        <v>1472.35</v>
      </c>
    </row>
    <row r="417" spans="1:8" ht="26.1" customHeight="1" x14ac:dyDescent="0.2">
      <c r="A417" s="9" t="s">
        <v>864</v>
      </c>
      <c r="B417" s="9" t="s">
        <v>865</v>
      </c>
      <c r="C417" s="11" t="s">
        <v>103</v>
      </c>
      <c r="D417" s="10">
        <v>1</v>
      </c>
      <c r="E417" s="12">
        <f t="shared" si="54"/>
        <v>0</v>
      </c>
      <c r="F417" s="12">
        <f t="shared" si="58"/>
        <v>0</v>
      </c>
      <c r="H417" s="12">
        <v>347.44</v>
      </c>
    </row>
    <row r="418" spans="1:8" ht="26.1" customHeight="1" x14ac:dyDescent="0.2">
      <c r="A418" s="9" t="s">
        <v>866</v>
      </c>
      <c r="B418" s="9" t="s">
        <v>867</v>
      </c>
      <c r="C418" s="11" t="s">
        <v>103</v>
      </c>
      <c r="D418" s="10">
        <v>1</v>
      </c>
      <c r="E418" s="12">
        <f t="shared" si="54"/>
        <v>0</v>
      </c>
      <c r="F418" s="12">
        <f t="shared" si="58"/>
        <v>0</v>
      </c>
      <c r="H418" s="12">
        <v>528.35</v>
      </c>
    </row>
    <row r="419" spans="1:8" ht="26.1" customHeight="1" x14ac:dyDescent="0.2">
      <c r="A419" s="9" t="s">
        <v>868</v>
      </c>
      <c r="B419" s="9" t="s">
        <v>869</v>
      </c>
      <c r="C419" s="11" t="s">
        <v>103</v>
      </c>
      <c r="D419" s="10">
        <v>2</v>
      </c>
      <c r="E419" s="12">
        <f t="shared" si="54"/>
        <v>0</v>
      </c>
      <c r="F419" s="12">
        <f t="shared" si="58"/>
        <v>0</v>
      </c>
      <c r="H419" s="12">
        <v>1857.84</v>
      </c>
    </row>
    <row r="420" spans="1:8" ht="39" customHeight="1" x14ac:dyDescent="0.2">
      <c r="A420" s="9" t="s">
        <v>870</v>
      </c>
      <c r="B420" s="9" t="s">
        <v>871</v>
      </c>
      <c r="C420" s="11" t="s">
        <v>103</v>
      </c>
      <c r="D420" s="10">
        <v>18</v>
      </c>
      <c r="E420" s="12">
        <f t="shared" si="54"/>
        <v>0</v>
      </c>
      <c r="F420" s="12">
        <f t="shared" si="58"/>
        <v>0</v>
      </c>
      <c r="H420" s="12">
        <v>766.95</v>
      </c>
    </row>
    <row r="421" spans="1:8" ht="39" customHeight="1" x14ac:dyDescent="0.2">
      <c r="A421" s="9" t="s">
        <v>872</v>
      </c>
      <c r="B421" s="9" t="s">
        <v>873</v>
      </c>
      <c r="C421" s="11" t="s">
        <v>103</v>
      </c>
      <c r="D421" s="10">
        <v>46</v>
      </c>
      <c r="E421" s="12">
        <f t="shared" ref="E421:E466" si="59">ROUND((H421*$H$3),2)</f>
        <v>0</v>
      </c>
      <c r="F421" s="12">
        <f t="shared" si="58"/>
        <v>0</v>
      </c>
      <c r="H421" s="12">
        <v>638.91</v>
      </c>
    </row>
    <row r="422" spans="1:8" ht="39" customHeight="1" x14ac:dyDescent="0.2">
      <c r="A422" s="9" t="s">
        <v>874</v>
      </c>
      <c r="B422" s="9" t="s">
        <v>875</v>
      </c>
      <c r="C422" s="11" t="s">
        <v>103</v>
      </c>
      <c r="D422" s="10">
        <v>18</v>
      </c>
      <c r="E422" s="12">
        <f t="shared" si="59"/>
        <v>0</v>
      </c>
      <c r="F422" s="12">
        <f t="shared" si="58"/>
        <v>0</v>
      </c>
      <c r="H422" s="12">
        <v>85.95</v>
      </c>
    </row>
    <row r="423" spans="1:8" ht="39" customHeight="1" x14ac:dyDescent="0.2">
      <c r="A423" s="9" t="s">
        <v>876</v>
      </c>
      <c r="B423" s="9" t="s">
        <v>877</v>
      </c>
      <c r="C423" s="11" t="s">
        <v>103</v>
      </c>
      <c r="D423" s="10">
        <v>46</v>
      </c>
      <c r="E423" s="12">
        <f t="shared" si="59"/>
        <v>0</v>
      </c>
      <c r="F423" s="12">
        <f t="shared" si="58"/>
        <v>0</v>
      </c>
      <c r="H423" s="12">
        <v>83.66</v>
      </c>
    </row>
    <row r="424" spans="1:8" ht="26.1" customHeight="1" x14ac:dyDescent="0.2">
      <c r="A424" s="9" t="s">
        <v>878</v>
      </c>
      <c r="B424" s="9" t="s">
        <v>879</v>
      </c>
      <c r="C424" s="11" t="s">
        <v>103</v>
      </c>
      <c r="D424" s="10">
        <v>2</v>
      </c>
      <c r="E424" s="12">
        <f t="shared" si="59"/>
        <v>0</v>
      </c>
      <c r="F424" s="12">
        <f t="shared" si="58"/>
        <v>0</v>
      </c>
      <c r="H424" s="12">
        <v>745.31</v>
      </c>
    </row>
    <row r="425" spans="1:8" ht="39" customHeight="1" x14ac:dyDescent="0.2">
      <c r="A425" s="9" t="s">
        <v>880</v>
      </c>
      <c r="B425" s="9" t="s">
        <v>881</v>
      </c>
      <c r="C425" s="11" t="s">
        <v>103</v>
      </c>
      <c r="D425" s="10">
        <v>11</v>
      </c>
      <c r="E425" s="12">
        <f t="shared" si="59"/>
        <v>0</v>
      </c>
      <c r="F425" s="12">
        <f t="shared" si="58"/>
        <v>0</v>
      </c>
      <c r="H425" s="12">
        <v>280.31</v>
      </c>
    </row>
    <row r="426" spans="1:8" ht="39" customHeight="1" x14ac:dyDescent="0.2">
      <c r="A426" s="9" t="s">
        <v>882</v>
      </c>
      <c r="B426" s="9" t="s">
        <v>883</v>
      </c>
      <c r="C426" s="11" t="s">
        <v>103</v>
      </c>
      <c r="D426" s="10">
        <v>1</v>
      </c>
      <c r="E426" s="12">
        <f t="shared" si="59"/>
        <v>0</v>
      </c>
      <c r="F426" s="12">
        <f t="shared" si="58"/>
        <v>0</v>
      </c>
      <c r="H426" s="12">
        <v>425.63</v>
      </c>
    </row>
    <row r="427" spans="1:8" ht="39" customHeight="1" x14ac:dyDescent="0.2">
      <c r="A427" s="9" t="s">
        <v>884</v>
      </c>
      <c r="B427" s="9" t="s">
        <v>885</v>
      </c>
      <c r="C427" s="11" t="s">
        <v>103</v>
      </c>
      <c r="D427" s="10">
        <v>5</v>
      </c>
      <c r="E427" s="12">
        <f t="shared" si="59"/>
        <v>0</v>
      </c>
      <c r="F427" s="12">
        <f t="shared" si="58"/>
        <v>0</v>
      </c>
      <c r="H427" s="12">
        <v>362.09</v>
      </c>
    </row>
    <row r="428" spans="1:8" ht="39" customHeight="1" x14ac:dyDescent="0.2">
      <c r="A428" s="9" t="s">
        <v>886</v>
      </c>
      <c r="B428" s="9" t="s">
        <v>887</v>
      </c>
      <c r="C428" s="11" t="s">
        <v>103</v>
      </c>
      <c r="D428" s="10">
        <v>2</v>
      </c>
      <c r="E428" s="12">
        <f t="shared" si="59"/>
        <v>0</v>
      </c>
      <c r="F428" s="12">
        <f t="shared" si="58"/>
        <v>0</v>
      </c>
      <c r="H428" s="12">
        <v>307.10000000000002</v>
      </c>
    </row>
    <row r="429" spans="1:8" ht="39" customHeight="1" x14ac:dyDescent="0.2">
      <c r="A429" s="9" t="s">
        <v>888</v>
      </c>
      <c r="B429" s="9" t="s">
        <v>889</v>
      </c>
      <c r="C429" s="11" t="s">
        <v>103</v>
      </c>
      <c r="D429" s="10">
        <v>9</v>
      </c>
      <c r="E429" s="12">
        <f t="shared" si="59"/>
        <v>0</v>
      </c>
      <c r="F429" s="12">
        <f t="shared" si="58"/>
        <v>0</v>
      </c>
      <c r="H429" s="12">
        <v>250.03</v>
      </c>
    </row>
    <row r="430" spans="1:8" ht="39" customHeight="1" x14ac:dyDescent="0.2">
      <c r="A430" s="9" t="s">
        <v>890</v>
      </c>
      <c r="B430" s="9" t="s">
        <v>891</v>
      </c>
      <c r="C430" s="11" t="s">
        <v>103</v>
      </c>
      <c r="D430" s="10">
        <v>23</v>
      </c>
      <c r="E430" s="12">
        <f t="shared" si="59"/>
        <v>0</v>
      </c>
      <c r="F430" s="12">
        <f t="shared" si="58"/>
        <v>0</v>
      </c>
      <c r="H430" s="12">
        <v>219.81</v>
      </c>
    </row>
    <row r="431" spans="1:8" ht="39" customHeight="1" x14ac:dyDescent="0.2">
      <c r="A431" s="9" t="s">
        <v>892</v>
      </c>
      <c r="B431" s="9" t="s">
        <v>893</v>
      </c>
      <c r="C431" s="11" t="s">
        <v>103</v>
      </c>
      <c r="D431" s="10">
        <v>8</v>
      </c>
      <c r="E431" s="12">
        <f t="shared" si="59"/>
        <v>0</v>
      </c>
      <c r="F431" s="12">
        <f t="shared" si="58"/>
        <v>0</v>
      </c>
      <c r="H431" s="12">
        <v>210.31</v>
      </c>
    </row>
    <row r="432" spans="1:8" ht="39" customHeight="1" x14ac:dyDescent="0.2">
      <c r="A432" s="9" t="s">
        <v>894</v>
      </c>
      <c r="B432" s="9" t="s">
        <v>895</v>
      </c>
      <c r="C432" s="11" t="s">
        <v>103</v>
      </c>
      <c r="D432" s="10">
        <v>13</v>
      </c>
      <c r="E432" s="12">
        <f t="shared" si="59"/>
        <v>0</v>
      </c>
      <c r="F432" s="12">
        <f t="shared" si="58"/>
        <v>0</v>
      </c>
      <c r="H432" s="12">
        <v>216.8</v>
      </c>
    </row>
    <row r="433" spans="1:8" ht="39" customHeight="1" x14ac:dyDescent="0.2">
      <c r="A433" s="9" t="s">
        <v>896</v>
      </c>
      <c r="B433" s="9" t="s">
        <v>897</v>
      </c>
      <c r="C433" s="11" t="s">
        <v>103</v>
      </c>
      <c r="D433" s="10">
        <v>4</v>
      </c>
      <c r="E433" s="12">
        <f t="shared" si="59"/>
        <v>0</v>
      </c>
      <c r="F433" s="12">
        <f t="shared" si="58"/>
        <v>0</v>
      </c>
      <c r="H433" s="12">
        <v>270.47000000000003</v>
      </c>
    </row>
    <row r="434" spans="1:8" ht="39" customHeight="1" x14ac:dyDescent="0.2">
      <c r="A434" s="9" t="s">
        <v>898</v>
      </c>
      <c r="B434" s="9" t="s">
        <v>899</v>
      </c>
      <c r="C434" s="11" t="s">
        <v>103</v>
      </c>
      <c r="D434" s="10">
        <v>51</v>
      </c>
      <c r="E434" s="12">
        <f t="shared" si="59"/>
        <v>0</v>
      </c>
      <c r="F434" s="12">
        <f t="shared" si="58"/>
        <v>0</v>
      </c>
      <c r="H434" s="12">
        <v>414.98</v>
      </c>
    </row>
    <row r="435" spans="1:8" ht="39" customHeight="1" x14ac:dyDescent="0.2">
      <c r="A435" s="9" t="s">
        <v>900</v>
      </c>
      <c r="B435" s="9" t="s">
        <v>901</v>
      </c>
      <c r="C435" s="11" t="s">
        <v>103</v>
      </c>
      <c r="D435" s="10">
        <v>47</v>
      </c>
      <c r="E435" s="12">
        <f t="shared" si="59"/>
        <v>0</v>
      </c>
      <c r="F435" s="12">
        <f t="shared" si="58"/>
        <v>0</v>
      </c>
      <c r="H435" s="12">
        <v>354.63</v>
      </c>
    </row>
    <row r="436" spans="1:8" ht="39" customHeight="1" x14ac:dyDescent="0.2">
      <c r="A436" s="9" t="s">
        <v>902</v>
      </c>
      <c r="B436" s="9" t="s">
        <v>903</v>
      </c>
      <c r="C436" s="11" t="s">
        <v>103</v>
      </c>
      <c r="D436" s="10">
        <v>44</v>
      </c>
      <c r="E436" s="12">
        <f t="shared" si="59"/>
        <v>0</v>
      </c>
      <c r="F436" s="12">
        <f t="shared" si="58"/>
        <v>0</v>
      </c>
      <c r="H436" s="12">
        <v>180.21</v>
      </c>
    </row>
    <row r="437" spans="1:8" ht="39" customHeight="1" x14ac:dyDescent="0.2">
      <c r="A437" s="9" t="s">
        <v>904</v>
      </c>
      <c r="B437" s="9" t="s">
        <v>905</v>
      </c>
      <c r="C437" s="11" t="s">
        <v>103</v>
      </c>
      <c r="D437" s="10">
        <v>3</v>
      </c>
      <c r="E437" s="12">
        <f t="shared" si="59"/>
        <v>0</v>
      </c>
      <c r="F437" s="12">
        <f t="shared" si="58"/>
        <v>0</v>
      </c>
      <c r="H437" s="12">
        <v>258.95999999999998</v>
      </c>
    </row>
    <row r="438" spans="1:8" ht="39" customHeight="1" x14ac:dyDescent="0.2">
      <c r="A438" s="9" t="s">
        <v>906</v>
      </c>
      <c r="B438" s="9" t="s">
        <v>907</v>
      </c>
      <c r="C438" s="11" t="s">
        <v>103</v>
      </c>
      <c r="D438" s="10">
        <v>1</v>
      </c>
      <c r="E438" s="12">
        <f t="shared" si="59"/>
        <v>0</v>
      </c>
      <c r="F438" s="12">
        <f t="shared" si="58"/>
        <v>0</v>
      </c>
      <c r="H438" s="12">
        <v>371.8</v>
      </c>
    </row>
    <row r="439" spans="1:8" ht="39" customHeight="1" x14ac:dyDescent="0.2">
      <c r="A439" s="9" t="s">
        <v>908</v>
      </c>
      <c r="B439" s="9" t="s">
        <v>909</v>
      </c>
      <c r="C439" s="11" t="s">
        <v>103</v>
      </c>
      <c r="D439" s="10">
        <v>1</v>
      </c>
      <c r="E439" s="12">
        <f t="shared" si="59"/>
        <v>0</v>
      </c>
      <c r="F439" s="12">
        <f t="shared" si="58"/>
        <v>0</v>
      </c>
      <c r="H439" s="12">
        <v>643.66999999999996</v>
      </c>
    </row>
    <row r="440" spans="1:8" ht="39" customHeight="1" x14ac:dyDescent="0.2">
      <c r="A440" s="9" t="s">
        <v>910</v>
      </c>
      <c r="B440" s="9" t="s">
        <v>911</v>
      </c>
      <c r="C440" s="11" t="s">
        <v>103</v>
      </c>
      <c r="D440" s="10">
        <v>1</v>
      </c>
      <c r="E440" s="12">
        <f t="shared" si="59"/>
        <v>0</v>
      </c>
      <c r="F440" s="12">
        <f t="shared" si="58"/>
        <v>0</v>
      </c>
      <c r="H440" s="12">
        <v>1244.23</v>
      </c>
    </row>
    <row r="441" spans="1:8" ht="39" customHeight="1" x14ac:dyDescent="0.2">
      <c r="A441" s="9" t="s">
        <v>912</v>
      </c>
      <c r="B441" s="9" t="s">
        <v>913</v>
      </c>
      <c r="C441" s="11" t="s">
        <v>103</v>
      </c>
      <c r="D441" s="10">
        <v>2</v>
      </c>
      <c r="E441" s="12">
        <f t="shared" si="59"/>
        <v>0</v>
      </c>
      <c r="F441" s="12">
        <f t="shared" si="58"/>
        <v>0</v>
      </c>
      <c r="H441" s="12">
        <v>406.24</v>
      </c>
    </row>
    <row r="442" spans="1:8" ht="51.95" customHeight="1" x14ac:dyDescent="0.2">
      <c r="A442" s="9" t="s">
        <v>914</v>
      </c>
      <c r="B442" s="9" t="s">
        <v>915</v>
      </c>
      <c r="C442" s="11" t="s">
        <v>103</v>
      </c>
      <c r="D442" s="10">
        <v>1</v>
      </c>
      <c r="E442" s="12">
        <f t="shared" si="59"/>
        <v>0</v>
      </c>
      <c r="F442" s="12">
        <f t="shared" si="58"/>
        <v>0</v>
      </c>
      <c r="H442" s="12">
        <v>1326.54</v>
      </c>
    </row>
    <row r="443" spans="1:8" ht="51.95" customHeight="1" x14ac:dyDescent="0.2">
      <c r="A443" s="9" t="s">
        <v>916</v>
      </c>
      <c r="B443" s="9" t="s">
        <v>917</v>
      </c>
      <c r="C443" s="11" t="s">
        <v>103</v>
      </c>
      <c r="D443" s="10">
        <v>2</v>
      </c>
      <c r="E443" s="12">
        <f t="shared" si="59"/>
        <v>0</v>
      </c>
      <c r="F443" s="12">
        <f t="shared" si="58"/>
        <v>0</v>
      </c>
      <c r="H443" s="12">
        <v>2428.91</v>
      </c>
    </row>
    <row r="444" spans="1:8" ht="65.099999999999994" customHeight="1" x14ac:dyDescent="0.2">
      <c r="A444" s="9" t="s">
        <v>918</v>
      </c>
      <c r="B444" s="9" t="s">
        <v>919</v>
      </c>
      <c r="C444" s="11" t="s">
        <v>103</v>
      </c>
      <c r="D444" s="10">
        <v>1</v>
      </c>
      <c r="E444" s="12">
        <f t="shared" si="59"/>
        <v>0</v>
      </c>
      <c r="F444" s="12">
        <f t="shared" si="58"/>
        <v>0</v>
      </c>
      <c r="H444" s="12">
        <v>13475.26</v>
      </c>
    </row>
    <row r="445" spans="1:8" ht="65.099999999999994" customHeight="1" x14ac:dyDescent="0.2">
      <c r="A445" s="9" t="s">
        <v>920</v>
      </c>
      <c r="B445" s="9" t="s">
        <v>921</v>
      </c>
      <c r="C445" s="11" t="s">
        <v>103</v>
      </c>
      <c r="D445" s="10">
        <v>1</v>
      </c>
      <c r="E445" s="12">
        <f t="shared" si="59"/>
        <v>0</v>
      </c>
      <c r="F445" s="12">
        <f t="shared" si="58"/>
        <v>0</v>
      </c>
      <c r="H445" s="12">
        <v>10271.01</v>
      </c>
    </row>
    <row r="446" spans="1:8" ht="65.099999999999994" customHeight="1" x14ac:dyDescent="0.2">
      <c r="A446" s="9" t="s">
        <v>922</v>
      </c>
      <c r="B446" s="9" t="s">
        <v>923</v>
      </c>
      <c r="C446" s="11" t="s">
        <v>103</v>
      </c>
      <c r="D446" s="10">
        <v>1</v>
      </c>
      <c r="E446" s="12">
        <f t="shared" si="59"/>
        <v>0</v>
      </c>
      <c r="F446" s="12">
        <f t="shared" si="58"/>
        <v>0</v>
      </c>
      <c r="H446" s="12">
        <v>9901.65</v>
      </c>
    </row>
    <row r="447" spans="1:8" ht="65.099999999999994" customHeight="1" x14ac:dyDescent="0.2">
      <c r="A447" s="9" t="s">
        <v>924</v>
      </c>
      <c r="B447" s="9" t="s">
        <v>925</v>
      </c>
      <c r="C447" s="11" t="s">
        <v>103</v>
      </c>
      <c r="D447" s="10">
        <v>1</v>
      </c>
      <c r="E447" s="12">
        <f t="shared" si="59"/>
        <v>0</v>
      </c>
      <c r="F447" s="12">
        <f t="shared" si="58"/>
        <v>0</v>
      </c>
      <c r="H447" s="12">
        <v>7906.49</v>
      </c>
    </row>
    <row r="448" spans="1:8" ht="39" customHeight="1" x14ac:dyDescent="0.2">
      <c r="A448" s="9" t="s">
        <v>926</v>
      </c>
      <c r="B448" s="9" t="s">
        <v>927</v>
      </c>
      <c r="C448" s="11" t="s">
        <v>103</v>
      </c>
      <c r="D448" s="10">
        <v>69</v>
      </c>
      <c r="E448" s="12">
        <f t="shared" si="59"/>
        <v>0</v>
      </c>
      <c r="F448" s="12">
        <f t="shared" si="58"/>
        <v>0</v>
      </c>
      <c r="H448" s="12">
        <v>221.31</v>
      </c>
    </row>
    <row r="449" spans="1:8" ht="39" customHeight="1" x14ac:dyDescent="0.2">
      <c r="A449" s="9" t="s">
        <v>928</v>
      </c>
      <c r="B449" s="9" t="s">
        <v>929</v>
      </c>
      <c r="C449" s="11" t="s">
        <v>103</v>
      </c>
      <c r="D449" s="10">
        <v>133</v>
      </c>
      <c r="E449" s="12">
        <f t="shared" si="59"/>
        <v>0</v>
      </c>
      <c r="F449" s="12">
        <f t="shared" si="58"/>
        <v>0</v>
      </c>
      <c r="H449" s="12">
        <v>188.01</v>
      </c>
    </row>
    <row r="450" spans="1:8" ht="26.1" customHeight="1" x14ac:dyDescent="0.2">
      <c r="A450" s="9" t="s">
        <v>930</v>
      </c>
      <c r="B450" s="9" t="s">
        <v>931</v>
      </c>
      <c r="C450" s="11" t="s">
        <v>103</v>
      </c>
      <c r="D450" s="10">
        <v>2</v>
      </c>
      <c r="E450" s="12">
        <f t="shared" si="59"/>
        <v>0</v>
      </c>
      <c r="F450" s="12">
        <f t="shared" si="58"/>
        <v>0</v>
      </c>
      <c r="H450" s="12">
        <v>6237.42</v>
      </c>
    </row>
    <row r="451" spans="1:8" ht="24" customHeight="1" x14ac:dyDescent="0.2">
      <c r="A451" s="2" t="s">
        <v>932</v>
      </c>
      <c r="B451" s="2" t="s">
        <v>933</v>
      </c>
      <c r="C451" s="2"/>
      <c r="D451" s="8"/>
      <c r="E451" s="2"/>
      <c r="F451" s="30">
        <f>SUM(F452:F461)</f>
        <v>0</v>
      </c>
      <c r="H451" s="2"/>
    </row>
    <row r="452" spans="1:8" ht="26.1" customHeight="1" x14ac:dyDescent="0.2">
      <c r="A452" s="9" t="s">
        <v>934</v>
      </c>
      <c r="B452" s="9" t="s">
        <v>935</v>
      </c>
      <c r="C452" s="11" t="s">
        <v>220</v>
      </c>
      <c r="D452" s="10">
        <v>641</v>
      </c>
      <c r="E452" s="12">
        <f t="shared" si="59"/>
        <v>0</v>
      </c>
      <c r="F452" s="12">
        <f t="shared" ref="F452:F461" si="60">ROUND(E452*D452,2)</f>
        <v>0</v>
      </c>
      <c r="H452" s="12">
        <v>34.99</v>
      </c>
    </row>
    <row r="453" spans="1:8" ht="26.1" customHeight="1" x14ac:dyDescent="0.2">
      <c r="A453" s="9" t="s">
        <v>936</v>
      </c>
      <c r="B453" s="9" t="s">
        <v>937</v>
      </c>
      <c r="C453" s="11" t="s">
        <v>220</v>
      </c>
      <c r="D453" s="10">
        <v>383</v>
      </c>
      <c r="E453" s="12">
        <f t="shared" si="59"/>
        <v>0</v>
      </c>
      <c r="F453" s="12">
        <f t="shared" si="60"/>
        <v>0</v>
      </c>
      <c r="H453" s="12">
        <v>35.21</v>
      </c>
    </row>
    <row r="454" spans="1:8" ht="26.1" customHeight="1" x14ac:dyDescent="0.2">
      <c r="A454" s="9" t="s">
        <v>938</v>
      </c>
      <c r="B454" s="9" t="s">
        <v>939</v>
      </c>
      <c r="C454" s="11" t="s">
        <v>220</v>
      </c>
      <c r="D454" s="10">
        <v>2953</v>
      </c>
      <c r="E454" s="12">
        <f t="shared" si="59"/>
        <v>0</v>
      </c>
      <c r="F454" s="12">
        <f t="shared" si="60"/>
        <v>0</v>
      </c>
      <c r="H454" s="12">
        <v>37.46</v>
      </c>
    </row>
    <row r="455" spans="1:8" ht="26.1" customHeight="1" x14ac:dyDescent="0.2">
      <c r="A455" s="9" t="s">
        <v>940</v>
      </c>
      <c r="B455" s="9" t="s">
        <v>941</v>
      </c>
      <c r="C455" s="11" t="s">
        <v>220</v>
      </c>
      <c r="D455" s="10">
        <v>2148</v>
      </c>
      <c r="E455" s="12">
        <f t="shared" si="59"/>
        <v>0</v>
      </c>
      <c r="F455" s="12">
        <f t="shared" si="60"/>
        <v>0</v>
      </c>
      <c r="H455" s="12">
        <v>39.92</v>
      </c>
    </row>
    <row r="456" spans="1:8" ht="26.1" customHeight="1" x14ac:dyDescent="0.2">
      <c r="A456" s="9" t="s">
        <v>942</v>
      </c>
      <c r="B456" s="9" t="s">
        <v>943</v>
      </c>
      <c r="C456" s="11" t="s">
        <v>220</v>
      </c>
      <c r="D456" s="10">
        <v>4091</v>
      </c>
      <c r="E456" s="12">
        <f t="shared" si="59"/>
        <v>0</v>
      </c>
      <c r="F456" s="12">
        <f t="shared" si="60"/>
        <v>0</v>
      </c>
      <c r="H456" s="12">
        <v>46.43</v>
      </c>
    </row>
    <row r="457" spans="1:8" ht="26.1" customHeight="1" x14ac:dyDescent="0.2">
      <c r="A457" s="9" t="s">
        <v>944</v>
      </c>
      <c r="B457" s="9" t="s">
        <v>945</v>
      </c>
      <c r="C457" s="11" t="s">
        <v>113</v>
      </c>
      <c r="D457" s="10">
        <v>1930</v>
      </c>
      <c r="E457" s="12">
        <f t="shared" si="59"/>
        <v>0</v>
      </c>
      <c r="F457" s="12">
        <f t="shared" si="60"/>
        <v>0</v>
      </c>
      <c r="H457" s="12">
        <v>41.32</v>
      </c>
    </row>
    <row r="458" spans="1:8" ht="26.1" customHeight="1" x14ac:dyDescent="0.2">
      <c r="A458" s="9" t="s">
        <v>946</v>
      </c>
      <c r="B458" s="9" t="s">
        <v>947</v>
      </c>
      <c r="C458" s="11" t="s">
        <v>220</v>
      </c>
      <c r="D458" s="10">
        <v>205</v>
      </c>
      <c r="E458" s="12">
        <f t="shared" si="59"/>
        <v>0</v>
      </c>
      <c r="F458" s="12">
        <f t="shared" si="60"/>
        <v>0</v>
      </c>
      <c r="H458" s="12">
        <v>111.37</v>
      </c>
    </row>
    <row r="459" spans="1:8" ht="78" customHeight="1" x14ac:dyDescent="0.2">
      <c r="A459" s="9" t="s">
        <v>948</v>
      </c>
      <c r="B459" s="9" t="s">
        <v>949</v>
      </c>
      <c r="C459" s="11" t="s">
        <v>151</v>
      </c>
      <c r="D459" s="10">
        <v>60</v>
      </c>
      <c r="E459" s="12">
        <f t="shared" si="59"/>
        <v>0</v>
      </c>
      <c r="F459" s="12">
        <f t="shared" si="60"/>
        <v>0</v>
      </c>
      <c r="H459" s="12">
        <v>56.32</v>
      </c>
    </row>
    <row r="460" spans="1:8" ht="78" customHeight="1" x14ac:dyDescent="0.2">
      <c r="A460" s="9" t="s">
        <v>950</v>
      </c>
      <c r="B460" s="9" t="s">
        <v>951</v>
      </c>
      <c r="C460" s="11" t="s">
        <v>151</v>
      </c>
      <c r="D460" s="10">
        <v>24</v>
      </c>
      <c r="E460" s="12">
        <f t="shared" si="59"/>
        <v>0</v>
      </c>
      <c r="F460" s="12">
        <f t="shared" si="60"/>
        <v>0</v>
      </c>
      <c r="H460" s="12">
        <v>66.599999999999994</v>
      </c>
    </row>
    <row r="461" spans="1:8" ht="24" customHeight="1" x14ac:dyDescent="0.2">
      <c r="A461" s="9" t="s">
        <v>952</v>
      </c>
      <c r="B461" s="9" t="s">
        <v>953</v>
      </c>
      <c r="C461" s="11" t="s">
        <v>113</v>
      </c>
      <c r="D461" s="10">
        <v>22</v>
      </c>
      <c r="E461" s="12">
        <f t="shared" si="59"/>
        <v>0</v>
      </c>
      <c r="F461" s="12">
        <f t="shared" si="60"/>
        <v>0</v>
      </c>
      <c r="H461" s="12">
        <v>35.950000000000003</v>
      </c>
    </row>
    <row r="462" spans="1:8" ht="24" customHeight="1" x14ac:dyDescent="0.2">
      <c r="A462" s="2" t="s">
        <v>954</v>
      </c>
      <c r="B462" s="2" t="s">
        <v>955</v>
      </c>
      <c r="C462" s="2"/>
      <c r="D462" s="8"/>
      <c r="E462" s="2"/>
      <c r="F462" s="30">
        <f>SUM(F463:F464)</f>
        <v>0</v>
      </c>
      <c r="H462" s="2"/>
    </row>
    <row r="463" spans="1:8" ht="65.099999999999994" customHeight="1" x14ac:dyDescent="0.2">
      <c r="A463" s="9" t="s">
        <v>956</v>
      </c>
      <c r="B463" s="9" t="s">
        <v>957</v>
      </c>
      <c r="C463" s="11" t="s">
        <v>103</v>
      </c>
      <c r="D463" s="10">
        <v>1</v>
      </c>
      <c r="E463" s="12">
        <f t="shared" si="59"/>
        <v>0</v>
      </c>
      <c r="F463" s="12">
        <f>ROUND(E463*D463,2)</f>
        <v>0</v>
      </c>
      <c r="H463" s="12">
        <v>32440.06</v>
      </c>
    </row>
    <row r="464" spans="1:8" ht="26.1" customHeight="1" x14ac:dyDescent="0.2">
      <c r="A464" s="9" t="s">
        <v>958</v>
      </c>
      <c r="B464" s="9" t="s">
        <v>959</v>
      </c>
      <c r="C464" s="11" t="s">
        <v>103</v>
      </c>
      <c r="D464" s="10">
        <v>34</v>
      </c>
      <c r="E464" s="12">
        <f t="shared" si="59"/>
        <v>0</v>
      </c>
      <c r="F464" s="12">
        <f>ROUND(E464*D464,2)</f>
        <v>0</v>
      </c>
      <c r="H464" s="12">
        <v>346.57</v>
      </c>
    </row>
    <row r="465" spans="1:8" ht="24" customHeight="1" x14ac:dyDescent="0.2">
      <c r="A465" s="2" t="s">
        <v>960</v>
      </c>
      <c r="B465" s="2" t="s">
        <v>961</v>
      </c>
      <c r="C465" s="2"/>
      <c r="D465" s="8"/>
      <c r="E465" s="2"/>
      <c r="F465" s="30">
        <f>SUM(F466)</f>
        <v>0</v>
      </c>
      <c r="H465" s="2"/>
    </row>
    <row r="466" spans="1:8" ht="26.1" customHeight="1" x14ac:dyDescent="0.2">
      <c r="A466" s="9" t="s">
        <v>962</v>
      </c>
      <c r="B466" s="9" t="s">
        <v>963</v>
      </c>
      <c r="C466" s="11" t="s">
        <v>103</v>
      </c>
      <c r="D466" s="10">
        <v>1</v>
      </c>
      <c r="E466" s="12">
        <f t="shared" si="59"/>
        <v>0</v>
      </c>
      <c r="F466" s="12">
        <f>ROUND(E466*D466,2)</f>
        <v>0</v>
      </c>
      <c r="H466" s="12">
        <v>9579.57</v>
      </c>
    </row>
    <row r="467" spans="1:8" ht="24" customHeight="1" x14ac:dyDescent="0.2">
      <c r="A467" s="2" t="s">
        <v>964</v>
      </c>
      <c r="B467" s="2" t="s">
        <v>965</v>
      </c>
      <c r="C467" s="2"/>
      <c r="D467" s="8"/>
      <c r="E467" s="2"/>
      <c r="F467" s="30">
        <f>SUM(F468+F471+F477)</f>
        <v>0</v>
      </c>
      <c r="H467" s="2"/>
    </row>
    <row r="468" spans="1:8" ht="24" customHeight="1" x14ac:dyDescent="0.2">
      <c r="A468" s="2" t="s">
        <v>966</v>
      </c>
      <c r="B468" s="2" t="s">
        <v>967</v>
      </c>
      <c r="C468" s="2"/>
      <c r="D468" s="8"/>
      <c r="E468" s="2"/>
      <c r="F468" s="30">
        <f>SUM(F469:F470)</f>
        <v>0</v>
      </c>
      <c r="H468" s="2"/>
    </row>
    <row r="469" spans="1:8" ht="78" customHeight="1" x14ac:dyDescent="0.2">
      <c r="A469" s="9" t="s">
        <v>968</v>
      </c>
      <c r="B469" s="9" t="s">
        <v>969</v>
      </c>
      <c r="C469" s="11" t="s">
        <v>103</v>
      </c>
      <c r="D469" s="10">
        <v>10</v>
      </c>
      <c r="E469" s="12">
        <f t="shared" ref="E469:E470" si="61">ROUND((H469*$H$3),2)</f>
        <v>0</v>
      </c>
      <c r="F469" s="12">
        <f>ROUND(E469*D469,2)</f>
        <v>0</v>
      </c>
      <c r="H469" s="12">
        <v>1846.47</v>
      </c>
    </row>
    <row r="470" spans="1:8" ht="78" customHeight="1" x14ac:dyDescent="0.2">
      <c r="A470" s="9" t="s">
        <v>970</v>
      </c>
      <c r="B470" s="9" t="s">
        <v>971</v>
      </c>
      <c r="C470" s="11" t="s">
        <v>103</v>
      </c>
      <c r="D470" s="10">
        <v>1</v>
      </c>
      <c r="E470" s="12">
        <f t="shared" si="61"/>
        <v>0</v>
      </c>
      <c r="F470" s="12">
        <f>ROUND(E470*D470,2)</f>
        <v>0</v>
      </c>
      <c r="H470" s="12">
        <v>1898.69</v>
      </c>
    </row>
    <row r="471" spans="1:8" ht="24" customHeight="1" x14ac:dyDescent="0.2">
      <c r="A471" s="2" t="s">
        <v>972</v>
      </c>
      <c r="B471" s="2" t="s">
        <v>973</v>
      </c>
      <c r="C471" s="2"/>
      <c r="D471" s="8"/>
      <c r="E471" s="2"/>
      <c r="F471" s="30">
        <f>SUM(F472:F476)</f>
        <v>0</v>
      </c>
      <c r="H471" s="2"/>
    </row>
    <row r="472" spans="1:8" ht="39" customHeight="1" x14ac:dyDescent="0.2">
      <c r="A472" s="9" t="s">
        <v>974</v>
      </c>
      <c r="B472" s="9" t="s">
        <v>975</v>
      </c>
      <c r="C472" s="11" t="s">
        <v>121</v>
      </c>
      <c r="D472" s="10">
        <v>120</v>
      </c>
      <c r="E472" s="12">
        <f t="shared" ref="E472:E480" si="62">ROUND((H472*$H$3),2)</f>
        <v>0</v>
      </c>
      <c r="F472" s="12">
        <f>ROUND(E472*D472,2)</f>
        <v>0</v>
      </c>
      <c r="H472" s="12">
        <v>72.86</v>
      </c>
    </row>
    <row r="473" spans="1:8" ht="51.95" customHeight="1" x14ac:dyDescent="0.2">
      <c r="A473" s="9" t="s">
        <v>976</v>
      </c>
      <c r="B473" s="9" t="s">
        <v>977</v>
      </c>
      <c r="C473" s="11" t="s">
        <v>151</v>
      </c>
      <c r="D473" s="10">
        <v>190</v>
      </c>
      <c r="E473" s="12">
        <f t="shared" si="62"/>
        <v>0</v>
      </c>
      <c r="F473" s="12">
        <f>ROUND(E473*D473,2)</f>
        <v>0</v>
      </c>
      <c r="H473" s="12">
        <v>95.56</v>
      </c>
    </row>
    <row r="474" spans="1:8" ht="39" customHeight="1" x14ac:dyDescent="0.2">
      <c r="A474" s="9" t="s">
        <v>978</v>
      </c>
      <c r="B474" s="9" t="s">
        <v>979</v>
      </c>
      <c r="C474" s="11" t="s">
        <v>121</v>
      </c>
      <c r="D474" s="10">
        <v>90</v>
      </c>
      <c r="E474" s="12">
        <f t="shared" si="62"/>
        <v>0</v>
      </c>
      <c r="F474" s="12">
        <f>ROUND(E474*D474,2)</f>
        <v>0</v>
      </c>
      <c r="H474" s="12">
        <v>28.04</v>
      </c>
    </row>
    <row r="475" spans="1:8" ht="51.95" customHeight="1" x14ac:dyDescent="0.2">
      <c r="A475" s="9" t="s">
        <v>980</v>
      </c>
      <c r="B475" s="9" t="s">
        <v>981</v>
      </c>
      <c r="C475" s="11" t="s">
        <v>151</v>
      </c>
      <c r="D475" s="10">
        <v>25</v>
      </c>
      <c r="E475" s="12">
        <f t="shared" si="62"/>
        <v>0</v>
      </c>
      <c r="F475" s="12">
        <f>ROUND(E475*D475,2)</f>
        <v>0</v>
      </c>
      <c r="H475" s="12">
        <v>15.49</v>
      </c>
    </row>
    <row r="476" spans="1:8" ht="39" customHeight="1" x14ac:dyDescent="0.2">
      <c r="A476" s="9" t="s">
        <v>982</v>
      </c>
      <c r="B476" s="9" t="s">
        <v>983</v>
      </c>
      <c r="C476" s="11" t="s">
        <v>151</v>
      </c>
      <c r="D476" s="10">
        <v>242</v>
      </c>
      <c r="E476" s="12">
        <f t="shared" si="62"/>
        <v>0</v>
      </c>
      <c r="F476" s="12">
        <f>ROUND(E476*D476,2)</f>
        <v>0</v>
      </c>
      <c r="H476" s="12">
        <v>11.79</v>
      </c>
    </row>
    <row r="477" spans="1:8" ht="24" customHeight="1" x14ac:dyDescent="0.2">
      <c r="A477" s="2" t="s">
        <v>984</v>
      </c>
      <c r="B477" s="2" t="s">
        <v>985</v>
      </c>
      <c r="C477" s="2"/>
      <c r="D477" s="8"/>
      <c r="E477" s="2"/>
      <c r="F477" s="30">
        <f>SUM(F478:F480)</f>
        <v>0</v>
      </c>
      <c r="H477" s="2"/>
    </row>
    <row r="478" spans="1:8" ht="26.1" customHeight="1" x14ac:dyDescent="0.2">
      <c r="A478" s="9" t="s">
        <v>986</v>
      </c>
      <c r="B478" s="9" t="s">
        <v>987</v>
      </c>
      <c r="C478" s="11" t="s">
        <v>121</v>
      </c>
      <c r="D478" s="10">
        <v>40</v>
      </c>
      <c r="E478" s="12">
        <f t="shared" si="62"/>
        <v>0</v>
      </c>
      <c r="F478" s="12">
        <f>ROUND(E478*D478,2)</f>
        <v>0</v>
      </c>
      <c r="H478" s="12">
        <v>84.01</v>
      </c>
    </row>
    <row r="479" spans="1:8" ht="26.1" customHeight="1" x14ac:dyDescent="0.2">
      <c r="A479" s="9" t="s">
        <v>988</v>
      </c>
      <c r="B479" s="9" t="s">
        <v>989</v>
      </c>
      <c r="C479" s="11" t="s">
        <v>121</v>
      </c>
      <c r="D479" s="10">
        <v>40</v>
      </c>
      <c r="E479" s="12">
        <f t="shared" si="62"/>
        <v>0</v>
      </c>
      <c r="F479" s="12">
        <f>ROUND(E479*D479,2)</f>
        <v>0</v>
      </c>
      <c r="H479" s="12">
        <v>64.13</v>
      </c>
    </row>
    <row r="480" spans="1:8" ht="26.1" customHeight="1" x14ac:dyDescent="0.2">
      <c r="A480" s="9" t="s">
        <v>990</v>
      </c>
      <c r="B480" s="9" t="s">
        <v>991</v>
      </c>
      <c r="C480" s="11" t="s">
        <v>121</v>
      </c>
      <c r="D480" s="10">
        <v>140</v>
      </c>
      <c r="E480" s="12">
        <f t="shared" si="62"/>
        <v>0</v>
      </c>
      <c r="F480" s="12">
        <f>ROUND(E480*D480,2)</f>
        <v>0</v>
      </c>
      <c r="H480" s="12">
        <v>50.29</v>
      </c>
    </row>
    <row r="481" spans="1:8" ht="26.1" customHeight="1" x14ac:dyDescent="0.2">
      <c r="A481" s="2" t="s">
        <v>39</v>
      </c>
      <c r="B481" s="2" t="s">
        <v>40</v>
      </c>
      <c r="C481" s="2"/>
      <c r="D481" s="8"/>
      <c r="E481" s="2"/>
      <c r="F481" s="30">
        <f>SUM(F482+F739+F772)</f>
        <v>0</v>
      </c>
      <c r="H481" s="2"/>
    </row>
    <row r="482" spans="1:8" ht="24" customHeight="1" x14ac:dyDescent="0.2">
      <c r="A482" s="2" t="s">
        <v>992</v>
      </c>
      <c r="B482" s="2" t="s">
        <v>993</v>
      </c>
      <c r="C482" s="2"/>
      <c r="D482" s="8"/>
      <c r="E482" s="2"/>
      <c r="F482" s="30">
        <f>SUM(F483+F521+F538+F550+F579+F622+F665+F700+F733)</f>
        <v>0</v>
      </c>
      <c r="H482" s="2"/>
    </row>
    <row r="483" spans="1:8" ht="24" customHeight="1" x14ac:dyDescent="0.2">
      <c r="A483" s="2" t="s">
        <v>994</v>
      </c>
      <c r="B483" s="2" t="s">
        <v>995</v>
      </c>
      <c r="C483" s="2"/>
      <c r="D483" s="8"/>
      <c r="E483" s="2"/>
      <c r="F483" s="30">
        <f>SUM(F484:F520)</f>
        <v>0</v>
      </c>
      <c r="H483" s="2"/>
    </row>
    <row r="484" spans="1:8" ht="26.1" customHeight="1" x14ac:dyDescent="0.2">
      <c r="A484" s="9" t="s">
        <v>996</v>
      </c>
      <c r="B484" s="9" t="s">
        <v>997</v>
      </c>
      <c r="C484" s="11" t="s">
        <v>121</v>
      </c>
      <c r="D484" s="10">
        <v>225</v>
      </c>
      <c r="E484" s="12">
        <f t="shared" ref="E484:E547" si="63">ROUND((H484*$H$3),2)</f>
        <v>0</v>
      </c>
      <c r="F484" s="12">
        <f t="shared" ref="F484:F503" si="64">ROUND(E484*D484,2)</f>
        <v>0</v>
      </c>
      <c r="H484" s="12">
        <v>126.92</v>
      </c>
    </row>
    <row r="485" spans="1:8" ht="26.1" customHeight="1" x14ac:dyDescent="0.2">
      <c r="A485" s="9" t="s">
        <v>998</v>
      </c>
      <c r="B485" s="9" t="s">
        <v>991</v>
      </c>
      <c r="C485" s="11" t="s">
        <v>121</v>
      </c>
      <c r="D485" s="10">
        <v>225</v>
      </c>
      <c r="E485" s="12">
        <f t="shared" si="63"/>
        <v>0</v>
      </c>
      <c r="F485" s="12">
        <f t="shared" si="64"/>
        <v>0</v>
      </c>
      <c r="H485" s="12">
        <v>50.29</v>
      </c>
    </row>
    <row r="486" spans="1:8" ht="26.1" customHeight="1" x14ac:dyDescent="0.2">
      <c r="A486" s="9" t="s">
        <v>999</v>
      </c>
      <c r="B486" s="9" t="s">
        <v>989</v>
      </c>
      <c r="C486" s="11" t="s">
        <v>121</v>
      </c>
      <c r="D486" s="10">
        <v>9</v>
      </c>
      <c r="E486" s="12">
        <f t="shared" si="63"/>
        <v>0</v>
      </c>
      <c r="F486" s="12">
        <f t="shared" si="64"/>
        <v>0</v>
      </c>
      <c r="H486" s="12">
        <v>64.13</v>
      </c>
    </row>
    <row r="487" spans="1:8" ht="26.1" customHeight="1" x14ac:dyDescent="0.2">
      <c r="A487" s="9" t="s">
        <v>1000</v>
      </c>
      <c r="B487" s="9" t="s">
        <v>1001</v>
      </c>
      <c r="C487" s="11" t="s">
        <v>121</v>
      </c>
      <c r="D487" s="10">
        <v>135</v>
      </c>
      <c r="E487" s="12">
        <f t="shared" si="63"/>
        <v>0</v>
      </c>
      <c r="F487" s="12">
        <f t="shared" si="64"/>
        <v>0</v>
      </c>
      <c r="H487" s="12">
        <v>95.01</v>
      </c>
    </row>
    <row r="488" spans="1:8" ht="26.1" customHeight="1" x14ac:dyDescent="0.2">
      <c r="A488" s="9" t="s">
        <v>1002</v>
      </c>
      <c r="B488" s="9" t="s">
        <v>1003</v>
      </c>
      <c r="C488" s="11" t="s">
        <v>121</v>
      </c>
      <c r="D488" s="10">
        <v>66</v>
      </c>
      <c r="E488" s="12">
        <f t="shared" si="63"/>
        <v>0</v>
      </c>
      <c r="F488" s="12">
        <f t="shared" si="64"/>
        <v>0</v>
      </c>
      <c r="H488" s="12">
        <v>109.37</v>
      </c>
    </row>
    <row r="489" spans="1:8" ht="26.1" customHeight="1" x14ac:dyDescent="0.2">
      <c r="A489" s="9" t="s">
        <v>1004</v>
      </c>
      <c r="B489" s="9" t="s">
        <v>1005</v>
      </c>
      <c r="C489" s="11" t="s">
        <v>121</v>
      </c>
      <c r="D489" s="10">
        <v>39</v>
      </c>
      <c r="E489" s="12">
        <f t="shared" si="63"/>
        <v>0</v>
      </c>
      <c r="F489" s="12">
        <f t="shared" si="64"/>
        <v>0</v>
      </c>
      <c r="H489" s="12">
        <v>203.06</v>
      </c>
    </row>
    <row r="490" spans="1:8" ht="26.1" customHeight="1" x14ac:dyDescent="0.2">
      <c r="A490" s="9" t="s">
        <v>1006</v>
      </c>
      <c r="B490" s="9" t="s">
        <v>1007</v>
      </c>
      <c r="C490" s="11" t="s">
        <v>121</v>
      </c>
      <c r="D490" s="10">
        <v>90</v>
      </c>
      <c r="E490" s="12">
        <f t="shared" si="63"/>
        <v>0</v>
      </c>
      <c r="F490" s="12">
        <f t="shared" si="64"/>
        <v>0</v>
      </c>
      <c r="H490" s="12">
        <v>275.52</v>
      </c>
    </row>
    <row r="491" spans="1:8" ht="39" customHeight="1" x14ac:dyDescent="0.2">
      <c r="A491" s="9" t="s">
        <v>1008</v>
      </c>
      <c r="B491" s="9" t="s">
        <v>1009</v>
      </c>
      <c r="C491" s="11" t="s">
        <v>103</v>
      </c>
      <c r="D491" s="10">
        <v>1</v>
      </c>
      <c r="E491" s="12">
        <f t="shared" si="63"/>
        <v>0</v>
      </c>
      <c r="F491" s="12">
        <f t="shared" si="64"/>
        <v>0</v>
      </c>
      <c r="H491" s="12">
        <v>512.94000000000005</v>
      </c>
    </row>
    <row r="492" spans="1:8" ht="26.1" customHeight="1" x14ac:dyDescent="0.2">
      <c r="A492" s="9" t="s">
        <v>1010</v>
      </c>
      <c r="B492" s="9" t="s">
        <v>1011</v>
      </c>
      <c r="C492" s="11" t="s">
        <v>103</v>
      </c>
      <c r="D492" s="10">
        <v>1</v>
      </c>
      <c r="E492" s="12">
        <f t="shared" si="63"/>
        <v>0</v>
      </c>
      <c r="F492" s="12">
        <f t="shared" si="64"/>
        <v>0</v>
      </c>
      <c r="H492" s="12">
        <v>196.92</v>
      </c>
    </row>
    <row r="493" spans="1:8" ht="39" customHeight="1" x14ac:dyDescent="0.2">
      <c r="A493" s="9" t="s">
        <v>1012</v>
      </c>
      <c r="B493" s="9" t="s">
        <v>1013</v>
      </c>
      <c r="C493" s="11" t="s">
        <v>103</v>
      </c>
      <c r="D493" s="10">
        <v>4</v>
      </c>
      <c r="E493" s="12">
        <f t="shared" si="63"/>
        <v>0</v>
      </c>
      <c r="F493" s="12">
        <f t="shared" si="64"/>
        <v>0</v>
      </c>
      <c r="H493" s="12">
        <v>17.079999999999998</v>
      </c>
    </row>
    <row r="494" spans="1:8" ht="39" customHeight="1" x14ac:dyDescent="0.2">
      <c r="A494" s="9" t="s">
        <v>1014</v>
      </c>
      <c r="B494" s="9" t="s">
        <v>1015</v>
      </c>
      <c r="C494" s="11" t="s">
        <v>103</v>
      </c>
      <c r="D494" s="10">
        <v>8</v>
      </c>
      <c r="E494" s="12">
        <f t="shared" si="63"/>
        <v>0</v>
      </c>
      <c r="F494" s="12">
        <f t="shared" si="64"/>
        <v>0</v>
      </c>
      <c r="H494" s="12">
        <v>55.85</v>
      </c>
    </row>
    <row r="495" spans="1:8" ht="26.1" customHeight="1" x14ac:dyDescent="0.2">
      <c r="A495" s="9" t="s">
        <v>1016</v>
      </c>
      <c r="B495" s="9" t="s">
        <v>1017</v>
      </c>
      <c r="C495" s="11" t="s">
        <v>76</v>
      </c>
      <c r="D495" s="10">
        <v>6</v>
      </c>
      <c r="E495" s="12">
        <f t="shared" si="63"/>
        <v>0</v>
      </c>
      <c r="F495" s="12">
        <f t="shared" si="64"/>
        <v>0</v>
      </c>
      <c r="H495" s="12">
        <v>36.96</v>
      </c>
    </row>
    <row r="496" spans="1:8" ht="26.1" customHeight="1" x14ac:dyDescent="0.2">
      <c r="A496" s="9" t="s">
        <v>1018</v>
      </c>
      <c r="B496" s="9" t="s">
        <v>1019</v>
      </c>
      <c r="C496" s="11" t="s">
        <v>76</v>
      </c>
      <c r="D496" s="10">
        <v>6</v>
      </c>
      <c r="E496" s="12">
        <f t="shared" si="63"/>
        <v>0</v>
      </c>
      <c r="F496" s="12">
        <f t="shared" si="64"/>
        <v>0</v>
      </c>
      <c r="H496" s="12">
        <v>32.369999999999997</v>
      </c>
    </row>
    <row r="497" spans="1:8" ht="26.1" customHeight="1" x14ac:dyDescent="0.2">
      <c r="A497" s="9" t="s">
        <v>1020</v>
      </c>
      <c r="B497" s="9" t="s">
        <v>1021</v>
      </c>
      <c r="C497" s="11" t="s">
        <v>76</v>
      </c>
      <c r="D497" s="10">
        <v>12</v>
      </c>
      <c r="E497" s="12">
        <f t="shared" si="63"/>
        <v>0</v>
      </c>
      <c r="F497" s="12">
        <f t="shared" si="64"/>
        <v>0</v>
      </c>
      <c r="H497" s="12">
        <v>35.270000000000003</v>
      </c>
    </row>
    <row r="498" spans="1:8" ht="51.95" customHeight="1" x14ac:dyDescent="0.2">
      <c r="A498" s="9" t="s">
        <v>1022</v>
      </c>
      <c r="B498" s="9" t="s">
        <v>1023</v>
      </c>
      <c r="C498" s="11" t="s">
        <v>121</v>
      </c>
      <c r="D498" s="10">
        <v>21</v>
      </c>
      <c r="E498" s="12">
        <f t="shared" si="63"/>
        <v>0</v>
      </c>
      <c r="F498" s="12">
        <f t="shared" si="64"/>
        <v>0</v>
      </c>
      <c r="H498" s="12">
        <v>176.06</v>
      </c>
    </row>
    <row r="499" spans="1:8" ht="65.099999999999994" customHeight="1" x14ac:dyDescent="0.2">
      <c r="A499" s="9" t="s">
        <v>1024</v>
      </c>
      <c r="B499" s="9" t="s">
        <v>1025</v>
      </c>
      <c r="C499" s="11" t="s">
        <v>76</v>
      </c>
      <c r="D499" s="10">
        <v>1</v>
      </c>
      <c r="E499" s="12">
        <f t="shared" si="63"/>
        <v>0</v>
      </c>
      <c r="F499" s="12">
        <f t="shared" si="64"/>
        <v>0</v>
      </c>
      <c r="H499" s="12">
        <v>665.96</v>
      </c>
    </row>
    <row r="500" spans="1:8" ht="65.099999999999994" customHeight="1" x14ac:dyDescent="0.2">
      <c r="A500" s="9" t="s">
        <v>1026</v>
      </c>
      <c r="B500" s="9" t="s">
        <v>1027</v>
      </c>
      <c r="C500" s="11" t="s">
        <v>76</v>
      </c>
      <c r="D500" s="10">
        <v>1</v>
      </c>
      <c r="E500" s="12">
        <f t="shared" si="63"/>
        <v>0</v>
      </c>
      <c r="F500" s="12">
        <f t="shared" si="64"/>
        <v>0</v>
      </c>
      <c r="H500" s="12">
        <v>648.13</v>
      </c>
    </row>
    <row r="501" spans="1:8" ht="26.1" customHeight="1" x14ac:dyDescent="0.2">
      <c r="A501" s="9" t="s">
        <v>1028</v>
      </c>
      <c r="B501" s="9" t="s">
        <v>1029</v>
      </c>
      <c r="C501" s="11" t="s">
        <v>103</v>
      </c>
      <c r="D501" s="10">
        <v>13</v>
      </c>
      <c r="E501" s="12">
        <f t="shared" si="63"/>
        <v>0</v>
      </c>
      <c r="F501" s="12">
        <f t="shared" si="64"/>
        <v>0</v>
      </c>
      <c r="H501" s="12">
        <v>345.3</v>
      </c>
    </row>
    <row r="502" spans="1:8" ht="26.1" customHeight="1" x14ac:dyDescent="0.2">
      <c r="A502" s="9" t="s">
        <v>1030</v>
      </c>
      <c r="B502" s="9" t="s">
        <v>1031</v>
      </c>
      <c r="C502" s="11" t="s">
        <v>103</v>
      </c>
      <c r="D502" s="10">
        <v>1</v>
      </c>
      <c r="E502" s="12">
        <f t="shared" si="63"/>
        <v>0</v>
      </c>
      <c r="F502" s="12">
        <f t="shared" si="64"/>
        <v>0</v>
      </c>
      <c r="H502" s="12">
        <v>300.38</v>
      </c>
    </row>
    <row r="503" spans="1:8" ht="26.1" customHeight="1" x14ac:dyDescent="0.2">
      <c r="A503" s="9" t="s">
        <v>1032</v>
      </c>
      <c r="B503" s="9" t="s">
        <v>1033</v>
      </c>
      <c r="C503" s="11" t="s">
        <v>103</v>
      </c>
      <c r="D503" s="10">
        <v>4</v>
      </c>
      <c r="E503" s="12">
        <f t="shared" si="63"/>
        <v>0</v>
      </c>
      <c r="F503" s="12">
        <f t="shared" si="64"/>
        <v>0</v>
      </c>
      <c r="H503" s="12">
        <v>28.8</v>
      </c>
    </row>
    <row r="504" spans="1:8" ht="39" customHeight="1" x14ac:dyDescent="0.2">
      <c r="A504" s="9" t="s">
        <v>1034</v>
      </c>
      <c r="B504" s="9" t="s">
        <v>1035</v>
      </c>
      <c r="C504" s="11" t="s">
        <v>121</v>
      </c>
      <c r="D504" s="10">
        <v>0.75</v>
      </c>
      <c r="E504" s="12">
        <f t="shared" si="63"/>
        <v>0</v>
      </c>
      <c r="F504" s="12">
        <f t="shared" ref="F504" si="65">TRUNC(E504*D504,2)</f>
        <v>0</v>
      </c>
      <c r="H504" s="12">
        <v>46.82</v>
      </c>
    </row>
    <row r="505" spans="1:8" ht="39" customHeight="1" x14ac:dyDescent="0.2">
      <c r="A505" s="9" t="s">
        <v>1036</v>
      </c>
      <c r="B505" s="9" t="s">
        <v>1037</v>
      </c>
      <c r="C505" s="11" t="s">
        <v>103</v>
      </c>
      <c r="D505" s="10">
        <v>7</v>
      </c>
      <c r="E505" s="12">
        <f t="shared" si="63"/>
        <v>0</v>
      </c>
      <c r="F505" s="12">
        <f t="shared" ref="F505:F520" si="66">ROUND(E505*D505,2)</f>
        <v>0</v>
      </c>
      <c r="H505" s="12">
        <v>338.09</v>
      </c>
    </row>
    <row r="506" spans="1:8" ht="39" customHeight="1" x14ac:dyDescent="0.2">
      <c r="A506" s="9" t="s">
        <v>1038</v>
      </c>
      <c r="B506" s="9" t="s">
        <v>1039</v>
      </c>
      <c r="C506" s="11" t="s">
        <v>103</v>
      </c>
      <c r="D506" s="10">
        <v>11</v>
      </c>
      <c r="E506" s="12">
        <f t="shared" si="63"/>
        <v>0</v>
      </c>
      <c r="F506" s="12">
        <f t="shared" si="66"/>
        <v>0</v>
      </c>
      <c r="H506" s="12">
        <v>331.95</v>
      </c>
    </row>
    <row r="507" spans="1:8" ht="39" customHeight="1" x14ac:dyDescent="0.2">
      <c r="A507" s="9" t="s">
        <v>1040</v>
      </c>
      <c r="B507" s="9" t="s">
        <v>1041</v>
      </c>
      <c r="C507" s="11" t="s">
        <v>103</v>
      </c>
      <c r="D507" s="10">
        <v>1</v>
      </c>
      <c r="E507" s="12">
        <f t="shared" si="63"/>
        <v>0</v>
      </c>
      <c r="F507" s="12">
        <f t="shared" si="66"/>
        <v>0</v>
      </c>
      <c r="H507" s="12">
        <v>165.54</v>
      </c>
    </row>
    <row r="508" spans="1:8" ht="39" customHeight="1" x14ac:dyDescent="0.2">
      <c r="A508" s="9" t="s">
        <v>1042</v>
      </c>
      <c r="B508" s="9" t="s">
        <v>1043</v>
      </c>
      <c r="C508" s="11" t="s">
        <v>103</v>
      </c>
      <c r="D508" s="10">
        <v>1</v>
      </c>
      <c r="E508" s="12">
        <f t="shared" si="63"/>
        <v>0</v>
      </c>
      <c r="F508" s="12">
        <f t="shared" si="66"/>
        <v>0</v>
      </c>
      <c r="H508" s="12">
        <v>124.25</v>
      </c>
    </row>
    <row r="509" spans="1:8" ht="39" customHeight="1" x14ac:dyDescent="0.2">
      <c r="A509" s="9" t="s">
        <v>1044</v>
      </c>
      <c r="B509" s="9" t="s">
        <v>1045</v>
      </c>
      <c r="C509" s="11" t="s">
        <v>76</v>
      </c>
      <c r="D509" s="10">
        <v>4</v>
      </c>
      <c r="E509" s="12">
        <f t="shared" si="63"/>
        <v>0</v>
      </c>
      <c r="F509" s="12">
        <f t="shared" si="66"/>
        <v>0</v>
      </c>
      <c r="H509" s="12">
        <v>42.6</v>
      </c>
    </row>
    <row r="510" spans="1:8" ht="39" customHeight="1" x14ac:dyDescent="0.2">
      <c r="A510" s="9" t="s">
        <v>1046</v>
      </c>
      <c r="B510" s="9" t="s">
        <v>1047</v>
      </c>
      <c r="C510" s="11" t="s">
        <v>76</v>
      </c>
      <c r="D510" s="10">
        <v>1</v>
      </c>
      <c r="E510" s="12">
        <f t="shared" si="63"/>
        <v>0</v>
      </c>
      <c r="F510" s="12">
        <f t="shared" si="66"/>
        <v>0</v>
      </c>
      <c r="H510" s="12">
        <v>45.17</v>
      </c>
    </row>
    <row r="511" spans="1:8" ht="39" customHeight="1" x14ac:dyDescent="0.2">
      <c r="A511" s="9" t="s">
        <v>1048</v>
      </c>
      <c r="B511" s="9" t="s">
        <v>1049</v>
      </c>
      <c r="C511" s="11" t="s">
        <v>76</v>
      </c>
      <c r="D511" s="10">
        <v>1</v>
      </c>
      <c r="E511" s="12">
        <f t="shared" si="63"/>
        <v>0</v>
      </c>
      <c r="F511" s="12">
        <f t="shared" si="66"/>
        <v>0</v>
      </c>
      <c r="H511" s="12">
        <v>48.85</v>
      </c>
    </row>
    <row r="512" spans="1:8" ht="39" customHeight="1" x14ac:dyDescent="0.2">
      <c r="A512" s="9" t="s">
        <v>1050</v>
      </c>
      <c r="B512" s="9" t="s">
        <v>1051</v>
      </c>
      <c r="C512" s="11" t="s">
        <v>76</v>
      </c>
      <c r="D512" s="10">
        <v>2</v>
      </c>
      <c r="E512" s="12">
        <f t="shared" si="63"/>
        <v>0</v>
      </c>
      <c r="F512" s="12">
        <f t="shared" si="66"/>
        <v>0</v>
      </c>
      <c r="H512" s="12">
        <v>45.76</v>
      </c>
    </row>
    <row r="513" spans="1:8" ht="39" customHeight="1" x14ac:dyDescent="0.2">
      <c r="A513" s="9" t="s">
        <v>1052</v>
      </c>
      <c r="B513" s="9" t="s">
        <v>1053</v>
      </c>
      <c r="C513" s="11" t="s">
        <v>76</v>
      </c>
      <c r="D513" s="10">
        <v>1</v>
      </c>
      <c r="E513" s="12">
        <f t="shared" si="63"/>
        <v>0</v>
      </c>
      <c r="F513" s="12">
        <f t="shared" si="66"/>
        <v>0</v>
      </c>
      <c r="H513" s="12">
        <v>78.430000000000007</v>
      </c>
    </row>
    <row r="514" spans="1:8" ht="39" customHeight="1" x14ac:dyDescent="0.2">
      <c r="A514" s="9" t="s">
        <v>1054</v>
      </c>
      <c r="B514" s="9" t="s">
        <v>1055</v>
      </c>
      <c r="C514" s="11" t="s">
        <v>76</v>
      </c>
      <c r="D514" s="10">
        <v>1</v>
      </c>
      <c r="E514" s="12">
        <f t="shared" si="63"/>
        <v>0</v>
      </c>
      <c r="F514" s="12">
        <f t="shared" si="66"/>
        <v>0</v>
      </c>
      <c r="H514" s="12">
        <v>78.430000000000007</v>
      </c>
    </row>
    <row r="515" spans="1:8" ht="90.95" customHeight="1" x14ac:dyDescent="0.2">
      <c r="A515" s="9" t="s">
        <v>1056</v>
      </c>
      <c r="B515" s="9" t="s">
        <v>1057</v>
      </c>
      <c r="C515" s="11" t="s">
        <v>76</v>
      </c>
      <c r="D515" s="10">
        <v>4</v>
      </c>
      <c r="E515" s="12">
        <f t="shared" si="63"/>
        <v>0</v>
      </c>
      <c r="F515" s="12">
        <f t="shared" si="66"/>
        <v>0</v>
      </c>
      <c r="H515" s="12">
        <v>1614.04</v>
      </c>
    </row>
    <row r="516" spans="1:8" ht="78" customHeight="1" x14ac:dyDescent="0.2">
      <c r="A516" s="9" t="s">
        <v>1058</v>
      </c>
      <c r="B516" s="9" t="s">
        <v>1059</v>
      </c>
      <c r="C516" s="11" t="s">
        <v>76</v>
      </c>
      <c r="D516" s="10">
        <v>7</v>
      </c>
      <c r="E516" s="12">
        <f t="shared" si="63"/>
        <v>0</v>
      </c>
      <c r="F516" s="12">
        <f t="shared" si="66"/>
        <v>0</v>
      </c>
      <c r="H516" s="12">
        <v>2423.5100000000002</v>
      </c>
    </row>
    <row r="517" spans="1:8" ht="78" customHeight="1" x14ac:dyDescent="0.2">
      <c r="A517" s="9" t="s">
        <v>1060</v>
      </c>
      <c r="B517" s="9" t="s">
        <v>1061</v>
      </c>
      <c r="C517" s="11" t="s">
        <v>76</v>
      </c>
      <c r="D517" s="10">
        <v>2</v>
      </c>
      <c r="E517" s="12">
        <f t="shared" si="63"/>
        <v>0</v>
      </c>
      <c r="F517" s="12">
        <f t="shared" si="66"/>
        <v>0</v>
      </c>
      <c r="H517" s="12">
        <v>1709.8</v>
      </c>
    </row>
    <row r="518" spans="1:8" ht="78" customHeight="1" x14ac:dyDescent="0.2">
      <c r="A518" s="9" t="s">
        <v>1062</v>
      </c>
      <c r="B518" s="9" t="s">
        <v>1063</v>
      </c>
      <c r="C518" s="11" t="s">
        <v>76</v>
      </c>
      <c r="D518" s="10">
        <v>1</v>
      </c>
      <c r="E518" s="12">
        <f t="shared" si="63"/>
        <v>0</v>
      </c>
      <c r="F518" s="12">
        <f t="shared" si="66"/>
        <v>0</v>
      </c>
      <c r="H518" s="12">
        <v>1755.97</v>
      </c>
    </row>
    <row r="519" spans="1:8" ht="78" customHeight="1" x14ac:dyDescent="0.2">
      <c r="A519" s="9" t="s">
        <v>1064</v>
      </c>
      <c r="B519" s="9" t="s">
        <v>1065</v>
      </c>
      <c r="C519" s="11" t="s">
        <v>76</v>
      </c>
      <c r="D519" s="10">
        <v>1</v>
      </c>
      <c r="E519" s="12">
        <f t="shared" si="63"/>
        <v>0</v>
      </c>
      <c r="F519" s="12">
        <f t="shared" si="66"/>
        <v>0</v>
      </c>
      <c r="H519" s="12">
        <v>256.27</v>
      </c>
    </row>
    <row r="520" spans="1:8" ht="39" customHeight="1" x14ac:dyDescent="0.2">
      <c r="A520" s="9" t="s">
        <v>1066</v>
      </c>
      <c r="B520" s="9" t="s">
        <v>1067</v>
      </c>
      <c r="C520" s="11" t="s">
        <v>103</v>
      </c>
      <c r="D520" s="10">
        <v>1</v>
      </c>
      <c r="E520" s="12">
        <f t="shared" si="63"/>
        <v>0</v>
      </c>
      <c r="F520" s="12">
        <f t="shared" si="66"/>
        <v>0</v>
      </c>
      <c r="H520" s="12">
        <v>116639.51</v>
      </c>
    </row>
    <row r="521" spans="1:8" ht="24" customHeight="1" x14ac:dyDescent="0.2">
      <c r="A521" s="2" t="s">
        <v>1068</v>
      </c>
      <c r="B521" s="2" t="s">
        <v>973</v>
      </c>
      <c r="C521" s="2"/>
      <c r="D521" s="8"/>
      <c r="E521" s="2"/>
      <c r="F521" s="30">
        <f>SUM(F522:F537)</f>
        <v>0</v>
      </c>
      <c r="H521" s="2"/>
    </row>
    <row r="522" spans="1:8" ht="39" customHeight="1" x14ac:dyDescent="0.2">
      <c r="A522" s="9" t="s">
        <v>1069</v>
      </c>
      <c r="B522" s="9" t="s">
        <v>1070</v>
      </c>
      <c r="C522" s="11" t="s">
        <v>121</v>
      </c>
      <c r="D522" s="10">
        <v>4000</v>
      </c>
      <c r="E522" s="12">
        <f t="shared" si="63"/>
        <v>0</v>
      </c>
      <c r="F522" s="12">
        <f t="shared" ref="F522:F537" si="67">ROUND(E522*D522,2)</f>
        <v>0</v>
      </c>
      <c r="H522" s="12">
        <v>6.13</v>
      </c>
    </row>
    <row r="523" spans="1:8" ht="39" customHeight="1" x14ac:dyDescent="0.2">
      <c r="A523" s="9" t="s">
        <v>1071</v>
      </c>
      <c r="B523" s="9" t="s">
        <v>1072</v>
      </c>
      <c r="C523" s="11" t="s">
        <v>121</v>
      </c>
      <c r="D523" s="10">
        <v>6100</v>
      </c>
      <c r="E523" s="12">
        <f t="shared" si="63"/>
        <v>0</v>
      </c>
      <c r="F523" s="12">
        <f t="shared" si="67"/>
        <v>0</v>
      </c>
      <c r="H523" s="12">
        <v>8.32</v>
      </c>
    </row>
    <row r="524" spans="1:8" ht="39" customHeight="1" x14ac:dyDescent="0.2">
      <c r="A524" s="9" t="s">
        <v>1073</v>
      </c>
      <c r="B524" s="9" t="s">
        <v>1074</v>
      </c>
      <c r="C524" s="11" t="s">
        <v>121</v>
      </c>
      <c r="D524" s="10">
        <v>520</v>
      </c>
      <c r="E524" s="12">
        <f t="shared" si="63"/>
        <v>0</v>
      </c>
      <c r="F524" s="12">
        <f t="shared" si="67"/>
        <v>0</v>
      </c>
      <c r="H524" s="12">
        <v>12.5</v>
      </c>
    </row>
    <row r="525" spans="1:8" ht="39" customHeight="1" x14ac:dyDescent="0.2">
      <c r="A525" s="9" t="s">
        <v>1075</v>
      </c>
      <c r="B525" s="9" t="s">
        <v>1076</v>
      </c>
      <c r="C525" s="11" t="s">
        <v>121</v>
      </c>
      <c r="D525" s="10">
        <v>2200</v>
      </c>
      <c r="E525" s="12">
        <f t="shared" si="63"/>
        <v>0</v>
      </c>
      <c r="F525" s="12">
        <f t="shared" si="67"/>
        <v>0</v>
      </c>
      <c r="H525" s="12">
        <v>18.64</v>
      </c>
    </row>
    <row r="526" spans="1:8" ht="39" customHeight="1" x14ac:dyDescent="0.2">
      <c r="A526" s="9" t="s">
        <v>1077</v>
      </c>
      <c r="B526" s="9" t="s">
        <v>979</v>
      </c>
      <c r="C526" s="11" t="s">
        <v>121</v>
      </c>
      <c r="D526" s="10">
        <v>4500</v>
      </c>
      <c r="E526" s="12">
        <f t="shared" si="63"/>
        <v>0</v>
      </c>
      <c r="F526" s="12">
        <f t="shared" si="67"/>
        <v>0</v>
      </c>
      <c r="H526" s="12">
        <v>28.04</v>
      </c>
    </row>
    <row r="527" spans="1:8" ht="39" customHeight="1" x14ac:dyDescent="0.2">
      <c r="A527" s="9" t="s">
        <v>1078</v>
      </c>
      <c r="B527" s="9" t="s">
        <v>1079</v>
      </c>
      <c r="C527" s="11" t="s">
        <v>121</v>
      </c>
      <c r="D527" s="10">
        <v>1750</v>
      </c>
      <c r="E527" s="12">
        <f t="shared" si="63"/>
        <v>0</v>
      </c>
      <c r="F527" s="12">
        <f t="shared" si="67"/>
        <v>0</v>
      </c>
      <c r="H527" s="12">
        <v>40.090000000000003</v>
      </c>
    </row>
    <row r="528" spans="1:8" ht="39" customHeight="1" x14ac:dyDescent="0.2">
      <c r="A528" s="9" t="s">
        <v>1080</v>
      </c>
      <c r="B528" s="9" t="s">
        <v>1081</v>
      </c>
      <c r="C528" s="11" t="s">
        <v>121</v>
      </c>
      <c r="D528" s="10">
        <v>1120</v>
      </c>
      <c r="E528" s="12">
        <f t="shared" si="63"/>
        <v>0</v>
      </c>
      <c r="F528" s="12">
        <f t="shared" si="67"/>
        <v>0</v>
      </c>
      <c r="H528" s="12">
        <v>50.55</v>
      </c>
    </row>
    <row r="529" spans="1:8" ht="39" customHeight="1" x14ac:dyDescent="0.2">
      <c r="A529" s="9" t="s">
        <v>1082</v>
      </c>
      <c r="B529" s="9" t="s">
        <v>975</v>
      </c>
      <c r="C529" s="11" t="s">
        <v>121</v>
      </c>
      <c r="D529" s="10">
        <v>2250</v>
      </c>
      <c r="E529" s="12">
        <f t="shared" si="63"/>
        <v>0</v>
      </c>
      <c r="F529" s="12">
        <f t="shared" si="67"/>
        <v>0</v>
      </c>
      <c r="H529" s="12">
        <v>72.86</v>
      </c>
    </row>
    <row r="530" spans="1:8" ht="39" customHeight="1" x14ac:dyDescent="0.2">
      <c r="A530" s="9" t="s">
        <v>1083</v>
      </c>
      <c r="B530" s="9" t="s">
        <v>1084</v>
      </c>
      <c r="C530" s="11" t="s">
        <v>121</v>
      </c>
      <c r="D530" s="10">
        <v>380</v>
      </c>
      <c r="E530" s="12">
        <f t="shared" si="63"/>
        <v>0</v>
      </c>
      <c r="F530" s="12">
        <f t="shared" si="67"/>
        <v>0</v>
      </c>
      <c r="H530" s="12">
        <v>103.21</v>
      </c>
    </row>
    <row r="531" spans="1:8" ht="39" customHeight="1" x14ac:dyDescent="0.2">
      <c r="A531" s="9" t="s">
        <v>1085</v>
      </c>
      <c r="B531" s="9" t="s">
        <v>1086</v>
      </c>
      <c r="C531" s="11" t="s">
        <v>121</v>
      </c>
      <c r="D531" s="10">
        <v>300</v>
      </c>
      <c r="E531" s="12">
        <f t="shared" si="63"/>
        <v>0</v>
      </c>
      <c r="F531" s="12">
        <f t="shared" si="67"/>
        <v>0</v>
      </c>
      <c r="H531" s="12">
        <v>135.19</v>
      </c>
    </row>
    <row r="532" spans="1:8" ht="39" customHeight="1" x14ac:dyDescent="0.2">
      <c r="A532" s="9" t="s">
        <v>1087</v>
      </c>
      <c r="B532" s="9" t="s">
        <v>1088</v>
      </c>
      <c r="C532" s="11" t="s">
        <v>121</v>
      </c>
      <c r="D532" s="10">
        <v>180</v>
      </c>
      <c r="E532" s="12">
        <f t="shared" si="63"/>
        <v>0</v>
      </c>
      <c r="F532" s="12">
        <f t="shared" si="67"/>
        <v>0</v>
      </c>
      <c r="H532" s="12">
        <v>152.66</v>
      </c>
    </row>
    <row r="533" spans="1:8" ht="39" customHeight="1" x14ac:dyDescent="0.2">
      <c r="A533" s="9" t="s">
        <v>1089</v>
      </c>
      <c r="B533" s="9" t="s">
        <v>1090</v>
      </c>
      <c r="C533" s="11" t="s">
        <v>121</v>
      </c>
      <c r="D533" s="10">
        <v>1490</v>
      </c>
      <c r="E533" s="12">
        <f t="shared" si="63"/>
        <v>0</v>
      </c>
      <c r="F533" s="12">
        <f t="shared" si="67"/>
        <v>0</v>
      </c>
      <c r="H533" s="12">
        <v>306.68</v>
      </c>
    </row>
    <row r="534" spans="1:8" ht="39" customHeight="1" x14ac:dyDescent="0.2">
      <c r="A534" s="9" t="s">
        <v>1091</v>
      </c>
      <c r="B534" s="9" t="s">
        <v>1092</v>
      </c>
      <c r="C534" s="11" t="s">
        <v>121</v>
      </c>
      <c r="D534" s="10">
        <v>7800</v>
      </c>
      <c r="E534" s="12">
        <f t="shared" si="63"/>
        <v>0</v>
      </c>
      <c r="F534" s="12">
        <f t="shared" si="67"/>
        <v>0</v>
      </c>
      <c r="H534" s="12">
        <v>5.95</v>
      </c>
    </row>
    <row r="535" spans="1:8" ht="39" customHeight="1" x14ac:dyDescent="0.2">
      <c r="A535" s="9" t="s">
        <v>1093</v>
      </c>
      <c r="B535" s="9" t="s">
        <v>1094</v>
      </c>
      <c r="C535" s="11" t="s">
        <v>121</v>
      </c>
      <c r="D535" s="10">
        <v>8700</v>
      </c>
      <c r="E535" s="12">
        <f t="shared" si="63"/>
        <v>0</v>
      </c>
      <c r="F535" s="12">
        <f t="shared" si="67"/>
        <v>0</v>
      </c>
      <c r="H535" s="12">
        <v>8.27</v>
      </c>
    </row>
    <row r="536" spans="1:8" ht="39" customHeight="1" x14ac:dyDescent="0.2">
      <c r="A536" s="9" t="s">
        <v>1095</v>
      </c>
      <c r="B536" s="9" t="s">
        <v>1096</v>
      </c>
      <c r="C536" s="11" t="s">
        <v>121</v>
      </c>
      <c r="D536" s="10">
        <v>240</v>
      </c>
      <c r="E536" s="12">
        <f t="shared" si="63"/>
        <v>0</v>
      </c>
      <c r="F536" s="12">
        <f t="shared" si="67"/>
        <v>0</v>
      </c>
      <c r="H536" s="12">
        <v>11.66</v>
      </c>
    </row>
    <row r="537" spans="1:8" ht="39" customHeight="1" x14ac:dyDescent="0.2">
      <c r="A537" s="9" t="s">
        <v>1097</v>
      </c>
      <c r="B537" s="9" t="s">
        <v>1098</v>
      </c>
      <c r="C537" s="11" t="s">
        <v>121</v>
      </c>
      <c r="D537" s="10">
        <v>50</v>
      </c>
      <c r="E537" s="12">
        <f t="shared" si="63"/>
        <v>0</v>
      </c>
      <c r="F537" s="12">
        <f t="shared" si="67"/>
        <v>0</v>
      </c>
      <c r="H537" s="12">
        <v>25.36</v>
      </c>
    </row>
    <row r="538" spans="1:8" ht="24" customHeight="1" x14ac:dyDescent="0.2">
      <c r="A538" s="2" t="s">
        <v>1099</v>
      </c>
      <c r="B538" s="2" t="s">
        <v>1100</v>
      </c>
      <c r="C538" s="2"/>
      <c r="D538" s="8"/>
      <c r="E538" s="2"/>
      <c r="F538" s="30">
        <f>SUM(F539:F549)</f>
        <v>0</v>
      </c>
      <c r="H538" s="2"/>
    </row>
    <row r="539" spans="1:8" ht="51.95" customHeight="1" x14ac:dyDescent="0.2">
      <c r="A539" s="9" t="s">
        <v>1101</v>
      </c>
      <c r="B539" s="9" t="s">
        <v>1102</v>
      </c>
      <c r="C539" s="11" t="s">
        <v>121</v>
      </c>
      <c r="D539" s="10">
        <v>15</v>
      </c>
      <c r="E539" s="12">
        <f t="shared" si="63"/>
        <v>0</v>
      </c>
      <c r="F539" s="12">
        <f t="shared" ref="F539:F549" si="68">ROUND(E539*D539,2)</f>
        <v>0</v>
      </c>
      <c r="H539" s="12">
        <v>292.67</v>
      </c>
    </row>
    <row r="540" spans="1:8" ht="51.95" customHeight="1" x14ac:dyDescent="0.2">
      <c r="A540" s="9" t="s">
        <v>1103</v>
      </c>
      <c r="B540" s="9" t="s">
        <v>1104</v>
      </c>
      <c r="C540" s="11" t="s">
        <v>121</v>
      </c>
      <c r="D540" s="10">
        <v>57</v>
      </c>
      <c r="E540" s="12">
        <f t="shared" si="63"/>
        <v>0</v>
      </c>
      <c r="F540" s="12">
        <f t="shared" si="68"/>
        <v>0</v>
      </c>
      <c r="H540" s="12">
        <v>207.6</v>
      </c>
    </row>
    <row r="541" spans="1:8" ht="65.099999999999994" customHeight="1" x14ac:dyDescent="0.2">
      <c r="A541" s="9" t="s">
        <v>1105</v>
      </c>
      <c r="B541" s="9" t="s">
        <v>1106</v>
      </c>
      <c r="C541" s="11" t="s">
        <v>121</v>
      </c>
      <c r="D541" s="10">
        <v>1095</v>
      </c>
      <c r="E541" s="12">
        <f t="shared" si="63"/>
        <v>0</v>
      </c>
      <c r="F541" s="12">
        <f t="shared" si="68"/>
        <v>0</v>
      </c>
      <c r="H541" s="12">
        <v>140.44999999999999</v>
      </c>
    </row>
    <row r="542" spans="1:8" ht="65.099999999999994" customHeight="1" x14ac:dyDescent="0.2">
      <c r="A542" s="9" t="s">
        <v>1107</v>
      </c>
      <c r="B542" s="9" t="s">
        <v>1108</v>
      </c>
      <c r="C542" s="11" t="s">
        <v>121</v>
      </c>
      <c r="D542" s="10">
        <v>276</v>
      </c>
      <c r="E542" s="12">
        <f t="shared" si="63"/>
        <v>0</v>
      </c>
      <c r="F542" s="12">
        <f t="shared" si="68"/>
        <v>0</v>
      </c>
      <c r="H542" s="12">
        <v>112.39</v>
      </c>
    </row>
    <row r="543" spans="1:8" ht="78" customHeight="1" x14ac:dyDescent="0.2">
      <c r="A543" s="9" t="s">
        <v>1109</v>
      </c>
      <c r="B543" s="9" t="s">
        <v>1110</v>
      </c>
      <c r="C543" s="11" t="s">
        <v>151</v>
      </c>
      <c r="D543" s="10">
        <v>6</v>
      </c>
      <c r="E543" s="12">
        <f t="shared" si="63"/>
        <v>0</v>
      </c>
      <c r="F543" s="12">
        <f t="shared" si="68"/>
        <v>0</v>
      </c>
      <c r="H543" s="12">
        <v>502.69</v>
      </c>
    </row>
    <row r="544" spans="1:8" ht="78" customHeight="1" x14ac:dyDescent="0.2">
      <c r="A544" s="9" t="s">
        <v>1111</v>
      </c>
      <c r="B544" s="9" t="s">
        <v>1112</v>
      </c>
      <c r="C544" s="11" t="s">
        <v>151</v>
      </c>
      <c r="D544" s="10">
        <v>45</v>
      </c>
      <c r="E544" s="12">
        <f t="shared" si="63"/>
        <v>0</v>
      </c>
      <c r="F544" s="12">
        <f t="shared" si="68"/>
        <v>0</v>
      </c>
      <c r="H544" s="12">
        <v>427.11</v>
      </c>
    </row>
    <row r="545" spans="1:8" ht="78" customHeight="1" x14ac:dyDescent="0.2">
      <c r="A545" s="9" t="s">
        <v>1113</v>
      </c>
      <c r="B545" s="9" t="s">
        <v>1114</v>
      </c>
      <c r="C545" s="11" t="s">
        <v>151</v>
      </c>
      <c r="D545" s="10">
        <v>6</v>
      </c>
      <c r="E545" s="12">
        <f t="shared" si="63"/>
        <v>0</v>
      </c>
      <c r="F545" s="12">
        <f t="shared" si="68"/>
        <v>0</v>
      </c>
      <c r="H545" s="12">
        <v>60.65</v>
      </c>
    </row>
    <row r="546" spans="1:8" ht="78" customHeight="1" x14ac:dyDescent="0.2">
      <c r="A546" s="9" t="s">
        <v>1115</v>
      </c>
      <c r="B546" s="9" t="s">
        <v>1116</v>
      </c>
      <c r="C546" s="11" t="s">
        <v>151</v>
      </c>
      <c r="D546" s="10">
        <v>6</v>
      </c>
      <c r="E546" s="12">
        <f t="shared" si="63"/>
        <v>0</v>
      </c>
      <c r="F546" s="12">
        <f t="shared" si="68"/>
        <v>0</v>
      </c>
      <c r="H546" s="12">
        <v>63.93</v>
      </c>
    </row>
    <row r="547" spans="1:8" ht="78" customHeight="1" x14ac:dyDescent="0.2">
      <c r="A547" s="9" t="s">
        <v>1117</v>
      </c>
      <c r="B547" s="9" t="s">
        <v>1118</v>
      </c>
      <c r="C547" s="11" t="s">
        <v>76</v>
      </c>
      <c r="D547" s="10">
        <v>450</v>
      </c>
      <c r="E547" s="12">
        <f t="shared" si="63"/>
        <v>0</v>
      </c>
      <c r="F547" s="12">
        <f t="shared" si="68"/>
        <v>0</v>
      </c>
      <c r="H547" s="12">
        <v>29.04</v>
      </c>
    </row>
    <row r="548" spans="1:8" ht="51.95" customHeight="1" x14ac:dyDescent="0.2">
      <c r="A548" s="9" t="s">
        <v>1119</v>
      </c>
      <c r="B548" s="9" t="s">
        <v>1120</v>
      </c>
      <c r="C548" s="11" t="s">
        <v>76</v>
      </c>
      <c r="D548" s="10">
        <v>150</v>
      </c>
      <c r="E548" s="12">
        <f t="shared" ref="E548:E578" si="69">ROUND((H548*$H$3),2)</f>
        <v>0</v>
      </c>
      <c r="F548" s="12">
        <f t="shared" si="68"/>
        <v>0</v>
      </c>
      <c r="H548" s="12">
        <v>29.44</v>
      </c>
    </row>
    <row r="549" spans="1:8" ht="39" customHeight="1" x14ac:dyDescent="0.2">
      <c r="A549" s="9" t="s">
        <v>1121</v>
      </c>
      <c r="B549" s="9" t="s">
        <v>1122</v>
      </c>
      <c r="C549" s="11" t="s">
        <v>121</v>
      </c>
      <c r="D549" s="10">
        <v>450</v>
      </c>
      <c r="E549" s="12">
        <f t="shared" si="69"/>
        <v>0</v>
      </c>
      <c r="F549" s="12">
        <f t="shared" si="68"/>
        <v>0</v>
      </c>
      <c r="H549" s="12">
        <v>36.44</v>
      </c>
    </row>
    <row r="550" spans="1:8" ht="24" customHeight="1" x14ac:dyDescent="0.2">
      <c r="A550" s="2" t="s">
        <v>1123</v>
      </c>
      <c r="B550" s="2" t="s">
        <v>1124</v>
      </c>
      <c r="C550" s="2"/>
      <c r="D550" s="8"/>
      <c r="E550" s="2"/>
      <c r="F550" s="30">
        <f>SUM(F551:F578)</f>
        <v>0</v>
      </c>
      <c r="H550" s="2"/>
    </row>
    <row r="551" spans="1:8" ht="26.1" customHeight="1" x14ac:dyDescent="0.2">
      <c r="A551" s="9" t="s">
        <v>1125</v>
      </c>
      <c r="B551" s="9" t="s">
        <v>1126</v>
      </c>
      <c r="C551" s="11" t="s">
        <v>151</v>
      </c>
      <c r="D551" s="10">
        <v>300</v>
      </c>
      <c r="E551" s="12">
        <f>ROUND((H551*$H$3),2)</f>
        <v>0</v>
      </c>
      <c r="F551" s="12">
        <f t="shared" ref="F551:F578" si="70">ROUND(E551*D551,2)</f>
        <v>0</v>
      </c>
      <c r="H551" s="12">
        <v>25.26</v>
      </c>
    </row>
    <row r="552" spans="1:8" ht="26.1" customHeight="1" x14ac:dyDescent="0.2">
      <c r="A552" s="9" t="s">
        <v>1127</v>
      </c>
      <c r="B552" s="9" t="s">
        <v>991</v>
      </c>
      <c r="C552" s="11" t="s">
        <v>121</v>
      </c>
      <c r="D552" s="10">
        <v>1050</v>
      </c>
      <c r="E552" s="12">
        <f t="shared" si="69"/>
        <v>0</v>
      </c>
      <c r="F552" s="12">
        <f t="shared" si="70"/>
        <v>0</v>
      </c>
      <c r="H552" s="12">
        <v>50.29</v>
      </c>
    </row>
    <row r="553" spans="1:8" ht="51.95" customHeight="1" x14ac:dyDescent="0.2">
      <c r="A553" s="9" t="s">
        <v>1128</v>
      </c>
      <c r="B553" s="9" t="s">
        <v>1129</v>
      </c>
      <c r="C553" s="11" t="s">
        <v>76</v>
      </c>
      <c r="D553" s="10">
        <v>150</v>
      </c>
      <c r="E553" s="12">
        <f t="shared" si="69"/>
        <v>0</v>
      </c>
      <c r="F553" s="12">
        <f t="shared" si="70"/>
        <v>0</v>
      </c>
      <c r="H553" s="12">
        <v>18.46</v>
      </c>
    </row>
    <row r="554" spans="1:8" ht="51.95" customHeight="1" x14ac:dyDescent="0.2">
      <c r="A554" s="9" t="s">
        <v>1130</v>
      </c>
      <c r="B554" s="9" t="s">
        <v>1131</v>
      </c>
      <c r="C554" s="11" t="s">
        <v>76</v>
      </c>
      <c r="D554" s="10">
        <v>10</v>
      </c>
      <c r="E554" s="12">
        <f t="shared" si="69"/>
        <v>0</v>
      </c>
      <c r="F554" s="12">
        <f t="shared" si="70"/>
        <v>0</v>
      </c>
      <c r="H554" s="12">
        <v>20.66</v>
      </c>
    </row>
    <row r="555" spans="1:8" ht="39" customHeight="1" x14ac:dyDescent="0.2">
      <c r="A555" s="9" t="s">
        <v>1132</v>
      </c>
      <c r="B555" s="9" t="s">
        <v>1045</v>
      </c>
      <c r="C555" s="11" t="s">
        <v>76</v>
      </c>
      <c r="D555" s="10">
        <v>70</v>
      </c>
      <c r="E555" s="12">
        <f t="shared" si="69"/>
        <v>0</v>
      </c>
      <c r="F555" s="12">
        <f t="shared" si="70"/>
        <v>0</v>
      </c>
      <c r="H555" s="12">
        <v>42.6</v>
      </c>
    </row>
    <row r="556" spans="1:8" ht="39" customHeight="1" x14ac:dyDescent="0.2">
      <c r="A556" s="9" t="s">
        <v>1133</v>
      </c>
      <c r="B556" s="9" t="s">
        <v>1134</v>
      </c>
      <c r="C556" s="11" t="s">
        <v>76</v>
      </c>
      <c r="D556" s="10">
        <v>40</v>
      </c>
      <c r="E556" s="12">
        <f t="shared" si="69"/>
        <v>0</v>
      </c>
      <c r="F556" s="12">
        <f t="shared" si="70"/>
        <v>0</v>
      </c>
      <c r="H556" s="12">
        <v>40.03</v>
      </c>
    </row>
    <row r="557" spans="1:8" ht="39" customHeight="1" x14ac:dyDescent="0.2">
      <c r="A557" s="9" t="s">
        <v>1135</v>
      </c>
      <c r="B557" s="9" t="s">
        <v>1136</v>
      </c>
      <c r="C557" s="11" t="s">
        <v>76</v>
      </c>
      <c r="D557" s="10">
        <v>15</v>
      </c>
      <c r="E557" s="12">
        <f t="shared" si="69"/>
        <v>0</v>
      </c>
      <c r="F557" s="12">
        <f t="shared" si="70"/>
        <v>0</v>
      </c>
      <c r="H557" s="12">
        <v>40.03</v>
      </c>
    </row>
    <row r="558" spans="1:8" ht="39" customHeight="1" x14ac:dyDescent="0.2">
      <c r="A558" s="9" t="s">
        <v>1137</v>
      </c>
      <c r="B558" s="9" t="s">
        <v>1047</v>
      </c>
      <c r="C558" s="11" t="s">
        <v>76</v>
      </c>
      <c r="D558" s="10">
        <v>15</v>
      </c>
      <c r="E558" s="12">
        <f t="shared" si="69"/>
        <v>0</v>
      </c>
      <c r="F558" s="12">
        <f t="shared" si="70"/>
        <v>0</v>
      </c>
      <c r="H558" s="12">
        <v>45.17</v>
      </c>
    </row>
    <row r="559" spans="1:8" ht="39" customHeight="1" x14ac:dyDescent="0.2">
      <c r="A559" s="9" t="s">
        <v>1138</v>
      </c>
      <c r="B559" s="9" t="s">
        <v>1139</v>
      </c>
      <c r="C559" s="11" t="s">
        <v>76</v>
      </c>
      <c r="D559" s="10">
        <v>3</v>
      </c>
      <c r="E559" s="12">
        <f t="shared" si="69"/>
        <v>0</v>
      </c>
      <c r="F559" s="12">
        <f t="shared" si="70"/>
        <v>0</v>
      </c>
      <c r="H559" s="12">
        <v>40.03</v>
      </c>
    </row>
    <row r="560" spans="1:8" ht="65.099999999999994" customHeight="1" x14ac:dyDescent="0.2">
      <c r="A560" s="9" t="s">
        <v>1140</v>
      </c>
      <c r="B560" s="9" t="s">
        <v>1141</v>
      </c>
      <c r="C560" s="11" t="s">
        <v>103</v>
      </c>
      <c r="D560" s="10">
        <v>320</v>
      </c>
      <c r="E560" s="12">
        <f t="shared" si="69"/>
        <v>0</v>
      </c>
      <c r="F560" s="12">
        <f t="shared" si="70"/>
        <v>0</v>
      </c>
      <c r="H560" s="12">
        <v>47.09</v>
      </c>
    </row>
    <row r="561" spans="1:8" ht="39" customHeight="1" x14ac:dyDescent="0.2">
      <c r="A561" s="9" t="s">
        <v>1142</v>
      </c>
      <c r="B561" s="9" t="s">
        <v>1092</v>
      </c>
      <c r="C561" s="11" t="s">
        <v>121</v>
      </c>
      <c r="D561" s="10">
        <v>20</v>
      </c>
      <c r="E561" s="12">
        <f t="shared" si="69"/>
        <v>0</v>
      </c>
      <c r="F561" s="12">
        <f t="shared" si="70"/>
        <v>0</v>
      </c>
      <c r="H561" s="12">
        <v>5.95</v>
      </c>
    </row>
    <row r="562" spans="1:8" ht="39" customHeight="1" x14ac:dyDescent="0.2">
      <c r="A562" s="9" t="s">
        <v>1143</v>
      </c>
      <c r="B562" s="9" t="s">
        <v>1144</v>
      </c>
      <c r="C562" s="11" t="s">
        <v>121</v>
      </c>
      <c r="D562" s="10">
        <v>1000</v>
      </c>
      <c r="E562" s="12">
        <f t="shared" si="69"/>
        <v>0</v>
      </c>
      <c r="F562" s="12">
        <f t="shared" si="70"/>
        <v>0</v>
      </c>
      <c r="H562" s="12">
        <v>3.73</v>
      </c>
    </row>
    <row r="563" spans="1:8" ht="39" customHeight="1" x14ac:dyDescent="0.2">
      <c r="A563" s="9" t="s">
        <v>1145</v>
      </c>
      <c r="B563" s="9" t="s">
        <v>1096</v>
      </c>
      <c r="C563" s="11" t="s">
        <v>121</v>
      </c>
      <c r="D563" s="10">
        <v>4000</v>
      </c>
      <c r="E563" s="12">
        <f t="shared" si="69"/>
        <v>0</v>
      </c>
      <c r="F563" s="12">
        <f t="shared" si="70"/>
        <v>0</v>
      </c>
      <c r="H563" s="12">
        <v>11.66</v>
      </c>
    </row>
    <row r="564" spans="1:8" ht="39" customHeight="1" x14ac:dyDescent="0.2">
      <c r="A564" s="9" t="s">
        <v>1146</v>
      </c>
      <c r="B564" s="9" t="s">
        <v>1147</v>
      </c>
      <c r="C564" s="11" t="s">
        <v>121</v>
      </c>
      <c r="D564" s="10">
        <v>60</v>
      </c>
      <c r="E564" s="12">
        <f t="shared" si="69"/>
        <v>0</v>
      </c>
      <c r="F564" s="12">
        <f t="shared" si="70"/>
        <v>0</v>
      </c>
      <c r="H564" s="12">
        <v>12.17</v>
      </c>
    </row>
    <row r="565" spans="1:8" ht="39" customHeight="1" x14ac:dyDescent="0.2">
      <c r="A565" s="9" t="s">
        <v>1148</v>
      </c>
      <c r="B565" s="9" t="s">
        <v>1149</v>
      </c>
      <c r="C565" s="11" t="s">
        <v>121</v>
      </c>
      <c r="D565" s="10">
        <v>50</v>
      </c>
      <c r="E565" s="12">
        <f t="shared" si="69"/>
        <v>0</v>
      </c>
      <c r="F565" s="12">
        <f t="shared" si="70"/>
        <v>0</v>
      </c>
      <c r="H565" s="12">
        <v>16.920000000000002</v>
      </c>
    </row>
    <row r="566" spans="1:8" ht="26.1" customHeight="1" x14ac:dyDescent="0.2">
      <c r="A566" s="9" t="s">
        <v>1150</v>
      </c>
      <c r="B566" s="9" t="s">
        <v>1019</v>
      </c>
      <c r="C566" s="11" t="s">
        <v>76</v>
      </c>
      <c r="D566" s="10">
        <v>13</v>
      </c>
      <c r="E566" s="12">
        <f t="shared" si="69"/>
        <v>0</v>
      </c>
      <c r="F566" s="12">
        <f t="shared" si="70"/>
        <v>0</v>
      </c>
      <c r="H566" s="12">
        <v>32.369999999999997</v>
      </c>
    </row>
    <row r="567" spans="1:8" ht="39" customHeight="1" x14ac:dyDescent="0.2">
      <c r="A567" s="9" t="s">
        <v>1151</v>
      </c>
      <c r="B567" s="9" t="s">
        <v>1043</v>
      </c>
      <c r="C567" s="11" t="s">
        <v>103</v>
      </c>
      <c r="D567" s="10">
        <v>1</v>
      </c>
      <c r="E567" s="12">
        <f t="shared" si="69"/>
        <v>0</v>
      </c>
      <c r="F567" s="12">
        <f t="shared" si="70"/>
        <v>0</v>
      </c>
      <c r="H567" s="12">
        <v>124.25</v>
      </c>
    </row>
    <row r="568" spans="1:8" ht="39" customHeight="1" x14ac:dyDescent="0.2">
      <c r="A568" s="9" t="s">
        <v>1152</v>
      </c>
      <c r="B568" s="9" t="s">
        <v>1153</v>
      </c>
      <c r="C568" s="11" t="s">
        <v>76</v>
      </c>
      <c r="D568" s="10">
        <v>26</v>
      </c>
      <c r="E568" s="12">
        <f t="shared" si="69"/>
        <v>0</v>
      </c>
      <c r="F568" s="12">
        <f t="shared" si="70"/>
        <v>0</v>
      </c>
      <c r="H568" s="12">
        <v>8.26</v>
      </c>
    </row>
    <row r="569" spans="1:8" ht="26.1" customHeight="1" x14ac:dyDescent="0.2">
      <c r="A569" s="9" t="s">
        <v>1154</v>
      </c>
      <c r="B569" s="9" t="s">
        <v>1155</v>
      </c>
      <c r="C569" s="11" t="s">
        <v>76</v>
      </c>
      <c r="D569" s="10">
        <v>13</v>
      </c>
      <c r="E569" s="12">
        <f t="shared" si="69"/>
        <v>0</v>
      </c>
      <c r="F569" s="12">
        <f t="shared" si="70"/>
        <v>0</v>
      </c>
      <c r="H569" s="12">
        <v>6.75</v>
      </c>
    </row>
    <row r="570" spans="1:8" ht="26.1" customHeight="1" x14ac:dyDescent="0.2">
      <c r="A570" s="9" t="s">
        <v>1156</v>
      </c>
      <c r="B570" s="9" t="s">
        <v>1157</v>
      </c>
      <c r="C570" s="11" t="s">
        <v>76</v>
      </c>
      <c r="D570" s="10">
        <v>10</v>
      </c>
      <c r="E570" s="12">
        <f t="shared" si="69"/>
        <v>0</v>
      </c>
      <c r="F570" s="12">
        <f t="shared" si="70"/>
        <v>0</v>
      </c>
      <c r="H570" s="12">
        <v>20.8</v>
      </c>
    </row>
    <row r="571" spans="1:8" ht="90.95" customHeight="1" x14ac:dyDescent="0.2">
      <c r="A571" s="9" t="s">
        <v>1158</v>
      </c>
      <c r="B571" s="9" t="s">
        <v>1159</v>
      </c>
      <c r="C571" s="11" t="s">
        <v>103</v>
      </c>
      <c r="D571" s="10">
        <v>1</v>
      </c>
      <c r="E571" s="12">
        <f t="shared" si="69"/>
        <v>0</v>
      </c>
      <c r="F571" s="12">
        <f t="shared" si="70"/>
        <v>0</v>
      </c>
      <c r="H571" s="12">
        <v>3432.43</v>
      </c>
    </row>
    <row r="572" spans="1:8" ht="51.95" customHeight="1" x14ac:dyDescent="0.2">
      <c r="A572" s="9" t="s">
        <v>1160</v>
      </c>
      <c r="B572" s="9" t="s">
        <v>1161</v>
      </c>
      <c r="C572" s="11" t="s">
        <v>103</v>
      </c>
      <c r="D572" s="10">
        <v>1</v>
      </c>
      <c r="E572" s="12">
        <f t="shared" si="69"/>
        <v>0</v>
      </c>
      <c r="F572" s="12">
        <f t="shared" si="70"/>
        <v>0</v>
      </c>
      <c r="H572" s="12">
        <v>1572.42</v>
      </c>
    </row>
    <row r="573" spans="1:8" ht="90.95" customHeight="1" x14ac:dyDescent="0.2">
      <c r="A573" s="9" t="s">
        <v>1162</v>
      </c>
      <c r="B573" s="9" t="s">
        <v>1163</v>
      </c>
      <c r="C573" s="11" t="s">
        <v>103</v>
      </c>
      <c r="D573" s="10">
        <v>15</v>
      </c>
      <c r="E573" s="12">
        <f t="shared" si="69"/>
        <v>0</v>
      </c>
      <c r="F573" s="12">
        <f t="shared" si="70"/>
        <v>0</v>
      </c>
      <c r="H573" s="12">
        <v>519.86</v>
      </c>
    </row>
    <row r="574" spans="1:8" ht="39" customHeight="1" x14ac:dyDescent="0.2">
      <c r="A574" s="9" t="s">
        <v>1164</v>
      </c>
      <c r="B574" s="9" t="s">
        <v>1049</v>
      </c>
      <c r="C574" s="11" t="s">
        <v>76</v>
      </c>
      <c r="D574" s="10">
        <v>18</v>
      </c>
      <c r="E574" s="12">
        <f t="shared" si="69"/>
        <v>0</v>
      </c>
      <c r="F574" s="12">
        <f t="shared" si="70"/>
        <v>0</v>
      </c>
      <c r="H574" s="12">
        <v>48.85</v>
      </c>
    </row>
    <row r="575" spans="1:8" ht="39" customHeight="1" x14ac:dyDescent="0.2">
      <c r="A575" s="9" t="s">
        <v>1165</v>
      </c>
      <c r="B575" s="9" t="s">
        <v>1051</v>
      </c>
      <c r="C575" s="11" t="s">
        <v>76</v>
      </c>
      <c r="D575" s="10">
        <v>1</v>
      </c>
      <c r="E575" s="12">
        <f t="shared" si="69"/>
        <v>0</v>
      </c>
      <c r="F575" s="12">
        <f t="shared" si="70"/>
        <v>0</v>
      </c>
      <c r="H575" s="12">
        <v>45.76</v>
      </c>
    </row>
    <row r="576" spans="1:8" ht="39" customHeight="1" x14ac:dyDescent="0.2">
      <c r="A576" s="9" t="s">
        <v>1166</v>
      </c>
      <c r="B576" s="9" t="s">
        <v>1167</v>
      </c>
      <c r="C576" s="11" t="s">
        <v>76</v>
      </c>
      <c r="D576" s="10">
        <v>2</v>
      </c>
      <c r="E576" s="12">
        <f t="shared" si="69"/>
        <v>0</v>
      </c>
      <c r="F576" s="12">
        <f t="shared" si="70"/>
        <v>0</v>
      </c>
      <c r="H576" s="12">
        <v>45.76</v>
      </c>
    </row>
    <row r="577" spans="1:8" ht="39" customHeight="1" x14ac:dyDescent="0.2">
      <c r="A577" s="9" t="s">
        <v>1168</v>
      </c>
      <c r="B577" s="9" t="s">
        <v>1169</v>
      </c>
      <c r="C577" s="11" t="s">
        <v>76</v>
      </c>
      <c r="D577" s="10">
        <v>1</v>
      </c>
      <c r="E577" s="12">
        <f t="shared" si="69"/>
        <v>0</v>
      </c>
      <c r="F577" s="12">
        <f t="shared" si="70"/>
        <v>0</v>
      </c>
      <c r="H577" s="12">
        <v>51.94</v>
      </c>
    </row>
    <row r="578" spans="1:8" ht="26.1" customHeight="1" x14ac:dyDescent="0.2">
      <c r="A578" s="9" t="s">
        <v>1170</v>
      </c>
      <c r="B578" s="9" t="s">
        <v>989</v>
      </c>
      <c r="C578" s="11" t="s">
        <v>121</v>
      </c>
      <c r="D578" s="10">
        <v>90</v>
      </c>
      <c r="E578" s="12">
        <f t="shared" si="69"/>
        <v>0</v>
      </c>
      <c r="F578" s="12">
        <f t="shared" si="70"/>
        <v>0</v>
      </c>
      <c r="H578" s="12">
        <v>64.13</v>
      </c>
    </row>
    <row r="579" spans="1:8" ht="24" customHeight="1" x14ac:dyDescent="0.2">
      <c r="A579" s="2" t="s">
        <v>1171</v>
      </c>
      <c r="B579" s="2" t="s">
        <v>1172</v>
      </c>
      <c r="C579" s="2"/>
      <c r="D579" s="8"/>
      <c r="E579" s="2"/>
      <c r="F579" s="30">
        <f>SUM(F580:F621)</f>
        <v>0</v>
      </c>
      <c r="H579" s="2"/>
    </row>
    <row r="580" spans="1:8" ht="26.1" customHeight="1" x14ac:dyDescent="0.2">
      <c r="A580" s="9" t="s">
        <v>1173</v>
      </c>
      <c r="B580" s="9" t="s">
        <v>1126</v>
      </c>
      <c r="C580" s="11" t="s">
        <v>151</v>
      </c>
      <c r="D580" s="10">
        <v>340</v>
      </c>
      <c r="E580" s="12">
        <f>ROUND((H580*$H$3),2)</f>
        <v>0</v>
      </c>
      <c r="F580" s="12">
        <f t="shared" ref="F580:F621" si="71">ROUND(E580*D580,2)</f>
        <v>0</v>
      </c>
      <c r="H580" s="12">
        <v>25.26</v>
      </c>
    </row>
    <row r="581" spans="1:8" ht="24" customHeight="1" x14ac:dyDescent="0.2">
      <c r="A581" s="9" t="s">
        <v>1174</v>
      </c>
      <c r="B581" s="9" t="s">
        <v>1175</v>
      </c>
      <c r="C581" s="11" t="s">
        <v>151</v>
      </c>
      <c r="D581" s="10">
        <v>5</v>
      </c>
      <c r="E581" s="12">
        <f t="shared" ref="E581:E644" si="72">ROUND((H581*$H$3),2)</f>
        <v>0</v>
      </c>
      <c r="F581" s="12">
        <f t="shared" si="71"/>
        <v>0</v>
      </c>
      <c r="H581" s="12">
        <v>26.29</v>
      </c>
    </row>
    <row r="582" spans="1:8" ht="26.1" customHeight="1" x14ac:dyDescent="0.2">
      <c r="A582" s="9" t="s">
        <v>1176</v>
      </c>
      <c r="B582" s="9" t="s">
        <v>991</v>
      </c>
      <c r="C582" s="11" t="s">
        <v>121</v>
      </c>
      <c r="D582" s="10">
        <v>135</v>
      </c>
      <c r="E582" s="12">
        <f t="shared" si="72"/>
        <v>0</v>
      </c>
      <c r="F582" s="12">
        <f t="shared" si="71"/>
        <v>0</v>
      </c>
      <c r="H582" s="12">
        <v>50.29</v>
      </c>
    </row>
    <row r="583" spans="1:8" ht="26.1" customHeight="1" x14ac:dyDescent="0.2">
      <c r="A583" s="9" t="s">
        <v>1177</v>
      </c>
      <c r="B583" s="9" t="s">
        <v>989</v>
      </c>
      <c r="C583" s="11" t="s">
        <v>121</v>
      </c>
      <c r="D583" s="10">
        <v>15</v>
      </c>
      <c r="E583" s="12">
        <f t="shared" si="72"/>
        <v>0</v>
      </c>
      <c r="F583" s="12">
        <f t="shared" si="71"/>
        <v>0</v>
      </c>
      <c r="H583" s="12">
        <v>64.13</v>
      </c>
    </row>
    <row r="584" spans="1:8" ht="26.1" customHeight="1" x14ac:dyDescent="0.2">
      <c r="A584" s="9" t="s">
        <v>1178</v>
      </c>
      <c r="B584" s="9" t="s">
        <v>1001</v>
      </c>
      <c r="C584" s="11" t="s">
        <v>121</v>
      </c>
      <c r="D584" s="10">
        <v>30</v>
      </c>
      <c r="E584" s="12">
        <f t="shared" si="72"/>
        <v>0</v>
      </c>
      <c r="F584" s="12">
        <f t="shared" si="71"/>
        <v>0</v>
      </c>
      <c r="H584" s="12">
        <v>95.01</v>
      </c>
    </row>
    <row r="585" spans="1:8" ht="26.1" customHeight="1" x14ac:dyDescent="0.2">
      <c r="A585" s="9" t="s">
        <v>1179</v>
      </c>
      <c r="B585" s="9" t="s">
        <v>1003</v>
      </c>
      <c r="C585" s="11" t="s">
        <v>121</v>
      </c>
      <c r="D585" s="10">
        <v>15</v>
      </c>
      <c r="E585" s="12">
        <f t="shared" si="72"/>
        <v>0</v>
      </c>
      <c r="F585" s="12">
        <f t="shared" si="71"/>
        <v>0</v>
      </c>
      <c r="H585" s="12">
        <v>109.37</v>
      </c>
    </row>
    <row r="586" spans="1:8" ht="39" customHeight="1" x14ac:dyDescent="0.2">
      <c r="A586" s="9" t="s">
        <v>1180</v>
      </c>
      <c r="B586" s="9" t="s">
        <v>1147</v>
      </c>
      <c r="C586" s="11" t="s">
        <v>121</v>
      </c>
      <c r="D586" s="10">
        <v>250</v>
      </c>
      <c r="E586" s="12">
        <f t="shared" si="72"/>
        <v>0</v>
      </c>
      <c r="F586" s="12">
        <f t="shared" si="71"/>
        <v>0</v>
      </c>
      <c r="H586" s="12">
        <v>12.17</v>
      </c>
    </row>
    <row r="587" spans="1:8" ht="39" customHeight="1" x14ac:dyDescent="0.2">
      <c r="A587" s="9" t="s">
        <v>1181</v>
      </c>
      <c r="B587" s="9" t="s">
        <v>1149</v>
      </c>
      <c r="C587" s="11" t="s">
        <v>121</v>
      </c>
      <c r="D587" s="10">
        <v>60</v>
      </c>
      <c r="E587" s="12">
        <f t="shared" si="72"/>
        <v>0</v>
      </c>
      <c r="F587" s="12">
        <f t="shared" si="71"/>
        <v>0</v>
      </c>
      <c r="H587" s="12">
        <v>16.920000000000002</v>
      </c>
    </row>
    <row r="588" spans="1:8" ht="51.95" customHeight="1" x14ac:dyDescent="0.2">
      <c r="A588" s="9" t="s">
        <v>1182</v>
      </c>
      <c r="B588" s="9" t="s">
        <v>1183</v>
      </c>
      <c r="C588" s="11" t="s">
        <v>76</v>
      </c>
      <c r="D588" s="10">
        <v>10</v>
      </c>
      <c r="E588" s="12">
        <f t="shared" si="72"/>
        <v>0</v>
      </c>
      <c r="F588" s="12">
        <f t="shared" si="71"/>
        <v>0</v>
      </c>
      <c r="H588" s="12">
        <v>85.65</v>
      </c>
    </row>
    <row r="589" spans="1:8" ht="26.1" customHeight="1" x14ac:dyDescent="0.2">
      <c r="A589" s="9" t="s">
        <v>1184</v>
      </c>
      <c r="B589" s="9" t="s">
        <v>1185</v>
      </c>
      <c r="C589" s="11" t="s">
        <v>103</v>
      </c>
      <c r="D589" s="10">
        <v>98</v>
      </c>
      <c r="E589" s="12">
        <f t="shared" si="72"/>
        <v>0</v>
      </c>
      <c r="F589" s="12">
        <f t="shared" si="71"/>
        <v>0</v>
      </c>
      <c r="H589" s="12">
        <v>36.54</v>
      </c>
    </row>
    <row r="590" spans="1:8" ht="26.1" customHeight="1" x14ac:dyDescent="0.2">
      <c r="A590" s="9" t="s">
        <v>1186</v>
      </c>
      <c r="B590" s="9" t="s">
        <v>1187</v>
      </c>
      <c r="C590" s="11" t="s">
        <v>103</v>
      </c>
      <c r="D590" s="10">
        <v>30</v>
      </c>
      <c r="E590" s="12">
        <f t="shared" si="72"/>
        <v>0</v>
      </c>
      <c r="F590" s="12">
        <f t="shared" si="71"/>
        <v>0</v>
      </c>
      <c r="H590" s="12">
        <v>48.09</v>
      </c>
    </row>
    <row r="591" spans="1:8" ht="26.1" customHeight="1" x14ac:dyDescent="0.2">
      <c r="A591" s="9" t="s">
        <v>1188</v>
      </c>
      <c r="B591" s="9" t="s">
        <v>1189</v>
      </c>
      <c r="C591" s="11" t="s">
        <v>103</v>
      </c>
      <c r="D591" s="10">
        <v>2</v>
      </c>
      <c r="E591" s="12">
        <f t="shared" si="72"/>
        <v>0</v>
      </c>
      <c r="F591" s="12">
        <f t="shared" si="71"/>
        <v>0</v>
      </c>
      <c r="H591" s="12">
        <v>117.09</v>
      </c>
    </row>
    <row r="592" spans="1:8" ht="39" customHeight="1" x14ac:dyDescent="0.2">
      <c r="A592" s="9" t="s">
        <v>1190</v>
      </c>
      <c r="B592" s="9" t="s">
        <v>1191</v>
      </c>
      <c r="C592" s="11" t="s">
        <v>76</v>
      </c>
      <c r="D592" s="10">
        <v>20</v>
      </c>
      <c r="E592" s="12">
        <f t="shared" si="72"/>
        <v>0</v>
      </c>
      <c r="F592" s="12">
        <f t="shared" si="71"/>
        <v>0</v>
      </c>
      <c r="H592" s="12">
        <v>17.95</v>
      </c>
    </row>
    <row r="593" spans="1:8" ht="39" customHeight="1" x14ac:dyDescent="0.2">
      <c r="A593" s="9" t="s">
        <v>1192</v>
      </c>
      <c r="B593" s="9" t="s">
        <v>1193</v>
      </c>
      <c r="C593" s="11" t="s">
        <v>76</v>
      </c>
      <c r="D593" s="10">
        <v>75</v>
      </c>
      <c r="E593" s="12">
        <f t="shared" si="72"/>
        <v>0</v>
      </c>
      <c r="F593" s="12">
        <f t="shared" si="71"/>
        <v>0</v>
      </c>
      <c r="H593" s="12">
        <v>12.71</v>
      </c>
    </row>
    <row r="594" spans="1:8" ht="39" customHeight="1" x14ac:dyDescent="0.2">
      <c r="A594" s="9" t="s">
        <v>1194</v>
      </c>
      <c r="B594" s="9" t="s">
        <v>1153</v>
      </c>
      <c r="C594" s="11" t="s">
        <v>76</v>
      </c>
      <c r="D594" s="10">
        <v>35</v>
      </c>
      <c r="E594" s="12">
        <f t="shared" si="72"/>
        <v>0</v>
      </c>
      <c r="F594" s="12">
        <f t="shared" si="71"/>
        <v>0</v>
      </c>
      <c r="H594" s="12">
        <v>8.26</v>
      </c>
    </row>
    <row r="595" spans="1:8" ht="26.1" customHeight="1" x14ac:dyDescent="0.2">
      <c r="A595" s="9" t="s">
        <v>1195</v>
      </c>
      <c r="B595" s="9" t="s">
        <v>1196</v>
      </c>
      <c r="C595" s="11" t="s">
        <v>76</v>
      </c>
      <c r="D595" s="10">
        <v>35</v>
      </c>
      <c r="E595" s="12">
        <f t="shared" si="72"/>
        <v>0</v>
      </c>
      <c r="F595" s="12">
        <f t="shared" si="71"/>
        <v>0</v>
      </c>
      <c r="H595" s="12">
        <v>10.27</v>
      </c>
    </row>
    <row r="596" spans="1:8" ht="39" customHeight="1" x14ac:dyDescent="0.2">
      <c r="A596" s="9" t="s">
        <v>1197</v>
      </c>
      <c r="B596" s="9" t="s">
        <v>1198</v>
      </c>
      <c r="C596" s="11" t="s">
        <v>76</v>
      </c>
      <c r="D596" s="10">
        <v>70</v>
      </c>
      <c r="E596" s="12">
        <f t="shared" si="72"/>
        <v>0</v>
      </c>
      <c r="F596" s="12">
        <f t="shared" si="71"/>
        <v>0</v>
      </c>
      <c r="H596" s="12">
        <v>7.25</v>
      </c>
    </row>
    <row r="597" spans="1:8" ht="26.1" customHeight="1" x14ac:dyDescent="0.2">
      <c r="A597" s="9" t="s">
        <v>1199</v>
      </c>
      <c r="B597" s="9" t="s">
        <v>1157</v>
      </c>
      <c r="C597" s="11" t="s">
        <v>76</v>
      </c>
      <c r="D597" s="10">
        <v>10</v>
      </c>
      <c r="E597" s="12">
        <f t="shared" si="72"/>
        <v>0</v>
      </c>
      <c r="F597" s="12">
        <f t="shared" si="71"/>
        <v>0</v>
      </c>
      <c r="H597" s="12">
        <v>20.8</v>
      </c>
    </row>
    <row r="598" spans="1:8" ht="26.1" customHeight="1" x14ac:dyDescent="0.2">
      <c r="A598" s="9" t="s">
        <v>1200</v>
      </c>
      <c r="B598" s="9" t="s">
        <v>1201</v>
      </c>
      <c r="C598" s="11" t="s">
        <v>76</v>
      </c>
      <c r="D598" s="10">
        <v>5</v>
      </c>
      <c r="E598" s="12">
        <f t="shared" si="72"/>
        <v>0</v>
      </c>
      <c r="F598" s="12">
        <f t="shared" si="71"/>
        <v>0</v>
      </c>
      <c r="H598" s="12">
        <v>20.72</v>
      </c>
    </row>
    <row r="599" spans="1:8" ht="39" customHeight="1" x14ac:dyDescent="0.2">
      <c r="A599" s="9" t="s">
        <v>1202</v>
      </c>
      <c r="B599" s="9" t="s">
        <v>1203</v>
      </c>
      <c r="C599" s="11" t="s">
        <v>76</v>
      </c>
      <c r="D599" s="10">
        <v>2</v>
      </c>
      <c r="E599" s="12">
        <f t="shared" si="72"/>
        <v>0</v>
      </c>
      <c r="F599" s="12">
        <f t="shared" si="71"/>
        <v>0</v>
      </c>
      <c r="H599" s="12">
        <v>16.43</v>
      </c>
    </row>
    <row r="600" spans="1:8" ht="51.95" customHeight="1" x14ac:dyDescent="0.2">
      <c r="A600" s="9" t="s">
        <v>1204</v>
      </c>
      <c r="B600" s="9" t="s">
        <v>1205</v>
      </c>
      <c r="C600" s="11" t="s">
        <v>121</v>
      </c>
      <c r="D600" s="10">
        <v>1020</v>
      </c>
      <c r="E600" s="12">
        <f t="shared" si="72"/>
        <v>0</v>
      </c>
      <c r="F600" s="12">
        <f t="shared" si="71"/>
        <v>0</v>
      </c>
      <c r="H600" s="12">
        <v>88.22</v>
      </c>
    </row>
    <row r="601" spans="1:8" ht="39" customHeight="1" x14ac:dyDescent="0.2">
      <c r="A601" s="9" t="s">
        <v>1206</v>
      </c>
      <c r="B601" s="9" t="s">
        <v>1207</v>
      </c>
      <c r="C601" s="11" t="s">
        <v>103</v>
      </c>
      <c r="D601" s="10">
        <v>6</v>
      </c>
      <c r="E601" s="12">
        <f t="shared" si="72"/>
        <v>0</v>
      </c>
      <c r="F601" s="12">
        <f t="shared" si="71"/>
        <v>0</v>
      </c>
      <c r="H601" s="12">
        <v>99.76</v>
      </c>
    </row>
    <row r="602" spans="1:8" ht="26.1" customHeight="1" x14ac:dyDescent="0.2">
      <c r="A602" s="9" t="s">
        <v>1208</v>
      </c>
      <c r="B602" s="9" t="s">
        <v>1209</v>
      </c>
      <c r="C602" s="11" t="s">
        <v>690</v>
      </c>
      <c r="D602" s="10">
        <v>360</v>
      </c>
      <c r="E602" s="12">
        <f t="shared" si="72"/>
        <v>0</v>
      </c>
      <c r="F602" s="12">
        <f t="shared" si="71"/>
        <v>0</v>
      </c>
      <c r="H602" s="12">
        <v>40.020000000000003</v>
      </c>
    </row>
    <row r="603" spans="1:8" ht="39" customHeight="1" x14ac:dyDescent="0.2">
      <c r="A603" s="9" t="s">
        <v>1210</v>
      </c>
      <c r="B603" s="9" t="s">
        <v>1045</v>
      </c>
      <c r="C603" s="11" t="s">
        <v>76</v>
      </c>
      <c r="D603" s="10">
        <v>1</v>
      </c>
      <c r="E603" s="12">
        <f t="shared" si="72"/>
        <v>0</v>
      </c>
      <c r="F603" s="12">
        <f t="shared" si="71"/>
        <v>0</v>
      </c>
      <c r="H603" s="12">
        <v>42.6</v>
      </c>
    </row>
    <row r="604" spans="1:8" ht="39" customHeight="1" x14ac:dyDescent="0.2">
      <c r="A604" s="9" t="s">
        <v>1211</v>
      </c>
      <c r="B604" s="9" t="s">
        <v>1212</v>
      </c>
      <c r="C604" s="11" t="s">
        <v>76</v>
      </c>
      <c r="D604" s="10">
        <v>1</v>
      </c>
      <c r="E604" s="12">
        <f t="shared" si="72"/>
        <v>0</v>
      </c>
      <c r="F604" s="12">
        <f t="shared" si="71"/>
        <v>0</v>
      </c>
      <c r="H604" s="12">
        <v>40.03</v>
      </c>
    </row>
    <row r="605" spans="1:8" ht="39" customHeight="1" x14ac:dyDescent="0.2">
      <c r="A605" s="9" t="s">
        <v>1213</v>
      </c>
      <c r="B605" s="9" t="s">
        <v>1134</v>
      </c>
      <c r="C605" s="11" t="s">
        <v>76</v>
      </c>
      <c r="D605" s="10">
        <v>4</v>
      </c>
      <c r="E605" s="12">
        <f t="shared" si="72"/>
        <v>0</v>
      </c>
      <c r="F605" s="12">
        <f t="shared" si="71"/>
        <v>0</v>
      </c>
      <c r="H605" s="12">
        <v>40.03</v>
      </c>
    </row>
    <row r="606" spans="1:8" ht="39" customHeight="1" x14ac:dyDescent="0.2">
      <c r="A606" s="9" t="s">
        <v>1214</v>
      </c>
      <c r="B606" s="9" t="s">
        <v>1136</v>
      </c>
      <c r="C606" s="11" t="s">
        <v>76</v>
      </c>
      <c r="D606" s="10">
        <v>3</v>
      </c>
      <c r="E606" s="12">
        <f t="shared" si="72"/>
        <v>0</v>
      </c>
      <c r="F606" s="12">
        <f t="shared" si="71"/>
        <v>0</v>
      </c>
      <c r="H606" s="12">
        <v>40.03</v>
      </c>
    </row>
    <row r="607" spans="1:8" ht="39" customHeight="1" x14ac:dyDescent="0.2">
      <c r="A607" s="9" t="s">
        <v>1215</v>
      </c>
      <c r="B607" s="9" t="s">
        <v>1043</v>
      </c>
      <c r="C607" s="11" t="s">
        <v>103</v>
      </c>
      <c r="D607" s="10">
        <v>3</v>
      </c>
      <c r="E607" s="12">
        <f t="shared" si="72"/>
        <v>0</v>
      </c>
      <c r="F607" s="12">
        <f t="shared" si="71"/>
        <v>0</v>
      </c>
      <c r="H607" s="12">
        <v>124.25</v>
      </c>
    </row>
    <row r="608" spans="1:8" ht="39" customHeight="1" x14ac:dyDescent="0.2">
      <c r="A608" s="9" t="s">
        <v>1216</v>
      </c>
      <c r="B608" s="9" t="s">
        <v>1041</v>
      </c>
      <c r="C608" s="11" t="s">
        <v>103</v>
      </c>
      <c r="D608" s="10">
        <v>3</v>
      </c>
      <c r="E608" s="12">
        <f t="shared" si="72"/>
        <v>0</v>
      </c>
      <c r="F608" s="12">
        <f t="shared" si="71"/>
        <v>0</v>
      </c>
      <c r="H608" s="12">
        <v>165.54</v>
      </c>
    </row>
    <row r="609" spans="1:8" ht="65.099999999999994" customHeight="1" x14ac:dyDescent="0.2">
      <c r="A609" s="9" t="s">
        <v>1217</v>
      </c>
      <c r="B609" s="9" t="s">
        <v>1141</v>
      </c>
      <c r="C609" s="11" t="s">
        <v>103</v>
      </c>
      <c r="D609" s="10">
        <v>250</v>
      </c>
      <c r="E609" s="12">
        <f t="shared" si="72"/>
        <v>0</v>
      </c>
      <c r="F609" s="12">
        <f t="shared" si="71"/>
        <v>0</v>
      </c>
      <c r="H609" s="12">
        <v>47.09</v>
      </c>
    </row>
    <row r="610" spans="1:8" ht="51.95" customHeight="1" x14ac:dyDescent="0.2">
      <c r="A610" s="9" t="s">
        <v>1218</v>
      </c>
      <c r="B610" s="9" t="s">
        <v>1219</v>
      </c>
      <c r="C610" s="11" t="s">
        <v>151</v>
      </c>
      <c r="D610" s="10">
        <v>900</v>
      </c>
      <c r="E610" s="12">
        <f t="shared" si="72"/>
        <v>0</v>
      </c>
      <c r="F610" s="12">
        <f t="shared" si="71"/>
        <v>0</v>
      </c>
      <c r="H610" s="12">
        <v>15.49</v>
      </c>
    </row>
    <row r="611" spans="1:8" ht="65.099999999999994" customHeight="1" x14ac:dyDescent="0.2">
      <c r="A611" s="9" t="s">
        <v>1220</v>
      </c>
      <c r="B611" s="9" t="s">
        <v>1221</v>
      </c>
      <c r="C611" s="11" t="s">
        <v>76</v>
      </c>
      <c r="D611" s="10">
        <v>150</v>
      </c>
      <c r="E611" s="12">
        <f t="shared" si="72"/>
        <v>0</v>
      </c>
      <c r="F611" s="12">
        <f t="shared" si="71"/>
        <v>0</v>
      </c>
      <c r="H611" s="12">
        <v>60.89</v>
      </c>
    </row>
    <row r="612" spans="1:8" ht="39" customHeight="1" x14ac:dyDescent="0.2">
      <c r="A612" s="9" t="s">
        <v>1222</v>
      </c>
      <c r="B612" s="9" t="s">
        <v>1139</v>
      </c>
      <c r="C612" s="11" t="s">
        <v>76</v>
      </c>
      <c r="D612" s="10">
        <v>20</v>
      </c>
      <c r="E612" s="12">
        <f t="shared" si="72"/>
        <v>0</v>
      </c>
      <c r="F612" s="12">
        <f t="shared" si="71"/>
        <v>0</v>
      </c>
      <c r="H612" s="12">
        <v>40.03</v>
      </c>
    </row>
    <row r="613" spans="1:8" ht="39" customHeight="1" x14ac:dyDescent="0.2">
      <c r="A613" s="9" t="s">
        <v>1223</v>
      </c>
      <c r="B613" s="9" t="s">
        <v>1224</v>
      </c>
      <c r="C613" s="11" t="s">
        <v>76</v>
      </c>
      <c r="D613" s="10">
        <v>130</v>
      </c>
      <c r="E613" s="12">
        <f t="shared" si="72"/>
        <v>0</v>
      </c>
      <c r="F613" s="12">
        <f t="shared" si="71"/>
        <v>0</v>
      </c>
      <c r="H613" s="12">
        <v>37.46</v>
      </c>
    </row>
    <row r="614" spans="1:8" ht="24" customHeight="1" x14ac:dyDescent="0.2">
      <c r="A614" s="9" t="s">
        <v>1225</v>
      </c>
      <c r="B614" s="9" t="s">
        <v>1226</v>
      </c>
      <c r="C614" s="11" t="s">
        <v>103</v>
      </c>
      <c r="D614" s="10">
        <v>13</v>
      </c>
      <c r="E614" s="12">
        <f t="shared" si="72"/>
        <v>0</v>
      </c>
      <c r="F614" s="12">
        <f t="shared" si="71"/>
        <v>0</v>
      </c>
      <c r="H614" s="12">
        <v>32.130000000000003</v>
      </c>
    </row>
    <row r="615" spans="1:8" ht="26.1" customHeight="1" x14ac:dyDescent="0.2">
      <c r="A615" s="9" t="s">
        <v>1227</v>
      </c>
      <c r="B615" s="9" t="s">
        <v>1228</v>
      </c>
      <c r="C615" s="11" t="s">
        <v>103</v>
      </c>
      <c r="D615" s="10">
        <v>6</v>
      </c>
      <c r="E615" s="12">
        <f t="shared" si="72"/>
        <v>0</v>
      </c>
      <c r="F615" s="12">
        <f t="shared" si="71"/>
        <v>0</v>
      </c>
      <c r="H615" s="12">
        <v>390.87</v>
      </c>
    </row>
    <row r="616" spans="1:8" ht="51.95" customHeight="1" x14ac:dyDescent="0.2">
      <c r="A616" s="9" t="s">
        <v>1229</v>
      </c>
      <c r="B616" s="9" t="s">
        <v>1230</v>
      </c>
      <c r="C616" s="11" t="s">
        <v>103</v>
      </c>
      <c r="D616" s="10">
        <v>1</v>
      </c>
      <c r="E616" s="12">
        <f t="shared" si="72"/>
        <v>0</v>
      </c>
      <c r="F616" s="12">
        <f t="shared" si="71"/>
        <v>0</v>
      </c>
      <c r="H616" s="12">
        <v>158.97</v>
      </c>
    </row>
    <row r="617" spans="1:8" ht="51.95" customHeight="1" x14ac:dyDescent="0.2">
      <c r="A617" s="9" t="s">
        <v>1231</v>
      </c>
      <c r="B617" s="9" t="s">
        <v>1232</v>
      </c>
      <c r="C617" s="11" t="s">
        <v>103</v>
      </c>
      <c r="D617" s="10">
        <v>1</v>
      </c>
      <c r="E617" s="12">
        <f t="shared" si="72"/>
        <v>0</v>
      </c>
      <c r="F617" s="12">
        <f t="shared" si="71"/>
        <v>0</v>
      </c>
      <c r="H617" s="12">
        <v>191</v>
      </c>
    </row>
    <row r="618" spans="1:8" ht="51.95" customHeight="1" x14ac:dyDescent="0.2">
      <c r="A618" s="9" t="s">
        <v>1233</v>
      </c>
      <c r="B618" s="9" t="s">
        <v>1234</v>
      </c>
      <c r="C618" s="11" t="s">
        <v>103</v>
      </c>
      <c r="D618" s="10">
        <v>1</v>
      </c>
      <c r="E618" s="12">
        <f t="shared" si="72"/>
        <v>0</v>
      </c>
      <c r="F618" s="12">
        <f t="shared" si="71"/>
        <v>0</v>
      </c>
      <c r="H618" s="12">
        <v>215.01</v>
      </c>
    </row>
    <row r="619" spans="1:8" ht="117" customHeight="1" x14ac:dyDescent="0.2">
      <c r="A619" s="9" t="s">
        <v>1235</v>
      </c>
      <c r="B619" s="9" t="s">
        <v>1236</v>
      </c>
      <c r="C619" s="11" t="s">
        <v>151</v>
      </c>
      <c r="D619" s="10">
        <v>40</v>
      </c>
      <c r="E619" s="12">
        <f t="shared" si="72"/>
        <v>0</v>
      </c>
      <c r="F619" s="12">
        <f t="shared" si="71"/>
        <v>0</v>
      </c>
      <c r="H619" s="12">
        <v>11.87</v>
      </c>
    </row>
    <row r="620" spans="1:8" ht="117" customHeight="1" x14ac:dyDescent="0.2">
      <c r="A620" s="9" t="s">
        <v>1237</v>
      </c>
      <c r="B620" s="9" t="s">
        <v>1238</v>
      </c>
      <c r="C620" s="11" t="s">
        <v>151</v>
      </c>
      <c r="D620" s="10">
        <v>15</v>
      </c>
      <c r="E620" s="12">
        <f t="shared" si="72"/>
        <v>0</v>
      </c>
      <c r="F620" s="12">
        <f t="shared" si="71"/>
        <v>0</v>
      </c>
      <c r="H620" s="12">
        <v>18.25</v>
      </c>
    </row>
    <row r="621" spans="1:8" ht="117" customHeight="1" x14ac:dyDescent="0.2">
      <c r="A621" s="9" t="s">
        <v>1239</v>
      </c>
      <c r="B621" s="9" t="s">
        <v>1240</v>
      </c>
      <c r="C621" s="11" t="s">
        <v>151</v>
      </c>
      <c r="D621" s="10">
        <v>30</v>
      </c>
      <c r="E621" s="12">
        <f t="shared" si="72"/>
        <v>0</v>
      </c>
      <c r="F621" s="12">
        <f t="shared" si="71"/>
        <v>0</v>
      </c>
      <c r="H621" s="12">
        <v>24.14</v>
      </c>
    </row>
    <row r="622" spans="1:8" ht="24" customHeight="1" x14ac:dyDescent="0.2">
      <c r="A622" s="2" t="s">
        <v>1241</v>
      </c>
      <c r="B622" s="2" t="s">
        <v>1242</v>
      </c>
      <c r="C622" s="2"/>
      <c r="D622" s="8"/>
      <c r="E622" s="2"/>
      <c r="F622" s="30">
        <f>SUM(F623:F664)</f>
        <v>0</v>
      </c>
      <c r="H622" s="2"/>
    </row>
    <row r="623" spans="1:8" ht="26.1" customHeight="1" x14ac:dyDescent="0.2">
      <c r="A623" s="9" t="s">
        <v>1243</v>
      </c>
      <c r="B623" s="9" t="s">
        <v>1126</v>
      </c>
      <c r="C623" s="11" t="s">
        <v>151</v>
      </c>
      <c r="D623" s="10">
        <v>500</v>
      </c>
      <c r="E623" s="12">
        <f t="shared" si="72"/>
        <v>0</v>
      </c>
      <c r="F623" s="12">
        <f t="shared" ref="F623:F648" si="73">ROUND(E623*D623,2)</f>
        <v>0</v>
      </c>
      <c r="H623" s="12">
        <v>25.26</v>
      </c>
    </row>
    <row r="624" spans="1:8" ht="24" customHeight="1" x14ac:dyDescent="0.2">
      <c r="A624" s="9" t="s">
        <v>1244</v>
      </c>
      <c r="B624" s="9" t="s">
        <v>1175</v>
      </c>
      <c r="C624" s="11" t="s">
        <v>151</v>
      </c>
      <c r="D624" s="10">
        <v>45</v>
      </c>
      <c r="E624" s="12">
        <f t="shared" si="72"/>
        <v>0</v>
      </c>
      <c r="F624" s="12">
        <f t="shared" si="73"/>
        <v>0</v>
      </c>
      <c r="H624" s="12">
        <v>26.29</v>
      </c>
    </row>
    <row r="625" spans="1:8" ht="26.1" customHeight="1" x14ac:dyDescent="0.2">
      <c r="A625" s="9" t="s">
        <v>1245</v>
      </c>
      <c r="B625" s="9" t="s">
        <v>991</v>
      </c>
      <c r="C625" s="11" t="s">
        <v>121</v>
      </c>
      <c r="D625" s="10">
        <v>180</v>
      </c>
      <c r="E625" s="12">
        <f t="shared" si="72"/>
        <v>0</v>
      </c>
      <c r="F625" s="12">
        <f t="shared" si="73"/>
        <v>0</v>
      </c>
      <c r="H625" s="12">
        <v>50.29</v>
      </c>
    </row>
    <row r="626" spans="1:8" ht="26.1" customHeight="1" x14ac:dyDescent="0.2">
      <c r="A626" s="9" t="s">
        <v>1246</v>
      </c>
      <c r="B626" s="9" t="s">
        <v>989</v>
      </c>
      <c r="C626" s="11" t="s">
        <v>121</v>
      </c>
      <c r="D626" s="10">
        <v>75</v>
      </c>
      <c r="E626" s="12">
        <f t="shared" si="72"/>
        <v>0</v>
      </c>
      <c r="F626" s="12">
        <f t="shared" si="73"/>
        <v>0</v>
      </c>
      <c r="H626" s="12">
        <v>64.13</v>
      </c>
    </row>
    <row r="627" spans="1:8" ht="26.1" customHeight="1" x14ac:dyDescent="0.2">
      <c r="A627" s="9" t="s">
        <v>1247</v>
      </c>
      <c r="B627" s="9" t="s">
        <v>1001</v>
      </c>
      <c r="C627" s="11" t="s">
        <v>121</v>
      </c>
      <c r="D627" s="10">
        <v>24</v>
      </c>
      <c r="E627" s="12">
        <f t="shared" si="72"/>
        <v>0</v>
      </c>
      <c r="F627" s="12">
        <f t="shared" si="73"/>
        <v>0</v>
      </c>
      <c r="H627" s="12">
        <v>95.01</v>
      </c>
    </row>
    <row r="628" spans="1:8" ht="26.1" customHeight="1" x14ac:dyDescent="0.2">
      <c r="A628" s="9" t="s">
        <v>1248</v>
      </c>
      <c r="B628" s="9" t="s">
        <v>1003</v>
      </c>
      <c r="C628" s="11" t="s">
        <v>121</v>
      </c>
      <c r="D628" s="10">
        <v>36</v>
      </c>
      <c r="E628" s="12">
        <f t="shared" si="72"/>
        <v>0</v>
      </c>
      <c r="F628" s="12">
        <f t="shared" si="73"/>
        <v>0</v>
      </c>
      <c r="H628" s="12">
        <v>109.37</v>
      </c>
    </row>
    <row r="629" spans="1:8" ht="39" customHeight="1" x14ac:dyDescent="0.2">
      <c r="A629" s="9" t="s">
        <v>1249</v>
      </c>
      <c r="B629" s="9" t="s">
        <v>1147</v>
      </c>
      <c r="C629" s="11" t="s">
        <v>121</v>
      </c>
      <c r="D629" s="10">
        <v>300</v>
      </c>
      <c r="E629" s="12">
        <f t="shared" si="72"/>
        <v>0</v>
      </c>
      <c r="F629" s="12">
        <f t="shared" si="73"/>
        <v>0</v>
      </c>
      <c r="H629" s="12">
        <v>12.17</v>
      </c>
    </row>
    <row r="630" spans="1:8" ht="39" customHeight="1" x14ac:dyDescent="0.2">
      <c r="A630" s="9" t="s">
        <v>1250</v>
      </c>
      <c r="B630" s="9" t="s">
        <v>1251</v>
      </c>
      <c r="C630" s="11" t="s">
        <v>121</v>
      </c>
      <c r="D630" s="10">
        <v>90</v>
      </c>
      <c r="E630" s="12">
        <f t="shared" si="72"/>
        <v>0</v>
      </c>
      <c r="F630" s="12">
        <f t="shared" si="73"/>
        <v>0</v>
      </c>
      <c r="H630" s="12">
        <v>10.16</v>
      </c>
    </row>
    <row r="631" spans="1:8" ht="26.1" customHeight="1" x14ac:dyDescent="0.2">
      <c r="A631" s="9" t="s">
        <v>1252</v>
      </c>
      <c r="B631" s="9" t="s">
        <v>1017</v>
      </c>
      <c r="C631" s="11" t="s">
        <v>76</v>
      </c>
      <c r="D631" s="10">
        <v>80</v>
      </c>
      <c r="E631" s="12">
        <f t="shared" si="72"/>
        <v>0</v>
      </c>
      <c r="F631" s="12">
        <f t="shared" si="73"/>
        <v>0</v>
      </c>
      <c r="H631" s="12">
        <v>36.96</v>
      </c>
    </row>
    <row r="632" spans="1:8" ht="26.1" customHeight="1" x14ac:dyDescent="0.2">
      <c r="A632" s="9" t="s">
        <v>1253</v>
      </c>
      <c r="B632" s="9" t="s">
        <v>1019</v>
      </c>
      <c r="C632" s="11" t="s">
        <v>76</v>
      </c>
      <c r="D632" s="10">
        <v>530</v>
      </c>
      <c r="E632" s="12">
        <f t="shared" si="72"/>
        <v>0</v>
      </c>
      <c r="F632" s="12">
        <f t="shared" si="73"/>
        <v>0</v>
      </c>
      <c r="H632" s="12">
        <v>32.369999999999997</v>
      </c>
    </row>
    <row r="633" spans="1:8" ht="26.1" customHeight="1" x14ac:dyDescent="0.2">
      <c r="A633" s="9" t="s">
        <v>1254</v>
      </c>
      <c r="B633" s="9" t="s">
        <v>1021</v>
      </c>
      <c r="C633" s="11" t="s">
        <v>76</v>
      </c>
      <c r="D633" s="10">
        <v>120</v>
      </c>
      <c r="E633" s="12">
        <f t="shared" si="72"/>
        <v>0</v>
      </c>
      <c r="F633" s="12">
        <f t="shared" si="73"/>
        <v>0</v>
      </c>
      <c r="H633" s="12">
        <v>35.270000000000003</v>
      </c>
    </row>
    <row r="634" spans="1:8" ht="26.1" customHeight="1" x14ac:dyDescent="0.2">
      <c r="A634" s="9" t="s">
        <v>1255</v>
      </c>
      <c r="B634" s="9" t="s">
        <v>1256</v>
      </c>
      <c r="C634" s="11" t="s">
        <v>76</v>
      </c>
      <c r="D634" s="10">
        <v>40</v>
      </c>
      <c r="E634" s="12">
        <f t="shared" si="72"/>
        <v>0</v>
      </c>
      <c r="F634" s="12">
        <f t="shared" si="73"/>
        <v>0</v>
      </c>
      <c r="H634" s="12">
        <v>32.369999999999997</v>
      </c>
    </row>
    <row r="635" spans="1:8" ht="26.1" customHeight="1" x14ac:dyDescent="0.2">
      <c r="A635" s="9" t="s">
        <v>1257</v>
      </c>
      <c r="B635" s="9" t="s">
        <v>1258</v>
      </c>
      <c r="C635" s="11" t="s">
        <v>76</v>
      </c>
      <c r="D635" s="10">
        <v>100</v>
      </c>
      <c r="E635" s="12">
        <f t="shared" si="72"/>
        <v>0</v>
      </c>
      <c r="F635" s="12">
        <f t="shared" si="73"/>
        <v>0</v>
      </c>
      <c r="H635" s="12">
        <v>32.369999999999997</v>
      </c>
    </row>
    <row r="636" spans="1:8" ht="39" customHeight="1" x14ac:dyDescent="0.2">
      <c r="A636" s="9" t="s">
        <v>1259</v>
      </c>
      <c r="B636" s="9" t="s">
        <v>1260</v>
      </c>
      <c r="C636" s="11" t="s">
        <v>103</v>
      </c>
      <c r="D636" s="10">
        <v>8</v>
      </c>
      <c r="E636" s="12">
        <f t="shared" si="72"/>
        <v>0</v>
      </c>
      <c r="F636" s="12">
        <f t="shared" si="73"/>
        <v>0</v>
      </c>
      <c r="H636" s="12">
        <v>204.83</v>
      </c>
    </row>
    <row r="637" spans="1:8" ht="39" customHeight="1" x14ac:dyDescent="0.2">
      <c r="A637" s="9" t="s">
        <v>1261</v>
      </c>
      <c r="B637" s="9" t="s">
        <v>1191</v>
      </c>
      <c r="C637" s="11" t="s">
        <v>76</v>
      </c>
      <c r="D637" s="10">
        <v>220</v>
      </c>
      <c r="E637" s="12">
        <f t="shared" si="72"/>
        <v>0</v>
      </c>
      <c r="F637" s="12">
        <f t="shared" si="73"/>
        <v>0</v>
      </c>
      <c r="H637" s="12">
        <v>17.95</v>
      </c>
    </row>
    <row r="638" spans="1:8" ht="39" customHeight="1" x14ac:dyDescent="0.2">
      <c r="A638" s="9" t="s">
        <v>1262</v>
      </c>
      <c r="B638" s="9" t="s">
        <v>1263</v>
      </c>
      <c r="C638" s="11" t="s">
        <v>76</v>
      </c>
      <c r="D638" s="10">
        <v>195</v>
      </c>
      <c r="E638" s="12">
        <f t="shared" si="72"/>
        <v>0</v>
      </c>
      <c r="F638" s="12">
        <f t="shared" si="73"/>
        <v>0</v>
      </c>
      <c r="H638" s="12">
        <v>13.45</v>
      </c>
    </row>
    <row r="639" spans="1:8" ht="26.1" customHeight="1" x14ac:dyDescent="0.2">
      <c r="A639" s="9" t="s">
        <v>1264</v>
      </c>
      <c r="B639" s="9" t="s">
        <v>1155</v>
      </c>
      <c r="C639" s="11" t="s">
        <v>76</v>
      </c>
      <c r="D639" s="10">
        <v>5</v>
      </c>
      <c r="E639" s="12">
        <f t="shared" si="72"/>
        <v>0</v>
      </c>
      <c r="F639" s="12">
        <f t="shared" si="73"/>
        <v>0</v>
      </c>
      <c r="H639" s="12">
        <v>6.75</v>
      </c>
    </row>
    <row r="640" spans="1:8" ht="39" customHeight="1" x14ac:dyDescent="0.2">
      <c r="A640" s="9" t="s">
        <v>1265</v>
      </c>
      <c r="B640" s="9" t="s">
        <v>1266</v>
      </c>
      <c r="C640" s="11" t="s">
        <v>76</v>
      </c>
      <c r="D640" s="10">
        <v>193</v>
      </c>
      <c r="E640" s="12">
        <f t="shared" si="72"/>
        <v>0</v>
      </c>
      <c r="F640" s="12">
        <f t="shared" si="73"/>
        <v>0</v>
      </c>
      <c r="H640" s="12">
        <v>8.26</v>
      </c>
    </row>
    <row r="641" spans="1:8" ht="39" customHeight="1" x14ac:dyDescent="0.2">
      <c r="A641" s="9" t="s">
        <v>1267</v>
      </c>
      <c r="B641" s="9" t="s">
        <v>1198</v>
      </c>
      <c r="C641" s="11" t="s">
        <v>76</v>
      </c>
      <c r="D641" s="10">
        <v>198</v>
      </c>
      <c r="E641" s="12">
        <f t="shared" si="72"/>
        <v>0</v>
      </c>
      <c r="F641" s="12">
        <f t="shared" si="73"/>
        <v>0</v>
      </c>
      <c r="H641" s="12">
        <v>7.25</v>
      </c>
    </row>
    <row r="642" spans="1:8" ht="26.1" customHeight="1" x14ac:dyDescent="0.2">
      <c r="A642" s="9" t="s">
        <v>1268</v>
      </c>
      <c r="B642" s="9" t="s">
        <v>1157</v>
      </c>
      <c r="C642" s="11" t="s">
        <v>76</v>
      </c>
      <c r="D642" s="10">
        <v>10</v>
      </c>
      <c r="E642" s="12">
        <f t="shared" si="72"/>
        <v>0</v>
      </c>
      <c r="F642" s="12">
        <f t="shared" si="73"/>
        <v>0</v>
      </c>
      <c r="H642" s="12">
        <v>20.8</v>
      </c>
    </row>
    <row r="643" spans="1:8" ht="26.1" customHeight="1" x14ac:dyDescent="0.2">
      <c r="A643" s="9" t="s">
        <v>1269</v>
      </c>
      <c r="B643" s="9" t="s">
        <v>1201</v>
      </c>
      <c r="C643" s="11" t="s">
        <v>76</v>
      </c>
      <c r="D643" s="10">
        <v>200</v>
      </c>
      <c r="E643" s="12">
        <f t="shared" si="72"/>
        <v>0</v>
      </c>
      <c r="F643" s="12">
        <f t="shared" si="73"/>
        <v>0</v>
      </c>
      <c r="H643" s="12">
        <v>20.72</v>
      </c>
    </row>
    <row r="644" spans="1:8" ht="39" customHeight="1" x14ac:dyDescent="0.2">
      <c r="A644" s="9" t="s">
        <v>1270</v>
      </c>
      <c r="B644" s="9" t="s">
        <v>1271</v>
      </c>
      <c r="C644" s="11" t="s">
        <v>76</v>
      </c>
      <c r="D644" s="10">
        <v>210</v>
      </c>
      <c r="E644" s="12">
        <f t="shared" si="72"/>
        <v>0</v>
      </c>
      <c r="F644" s="12">
        <f t="shared" si="73"/>
        <v>0</v>
      </c>
      <c r="H644" s="12">
        <v>9.9700000000000006</v>
      </c>
    </row>
    <row r="645" spans="1:8" ht="51.95" customHeight="1" x14ac:dyDescent="0.2">
      <c r="A645" s="9" t="s">
        <v>1272</v>
      </c>
      <c r="B645" s="9" t="s">
        <v>1273</v>
      </c>
      <c r="C645" s="11" t="s">
        <v>103</v>
      </c>
      <c r="D645" s="10">
        <v>3</v>
      </c>
      <c r="E645" s="12">
        <f t="shared" ref="E645:E663" si="74">ROUND((H645*$H$3),2)</f>
        <v>0</v>
      </c>
      <c r="F645" s="12">
        <f t="shared" si="73"/>
        <v>0</v>
      </c>
      <c r="H645" s="12">
        <v>135.12</v>
      </c>
    </row>
    <row r="646" spans="1:8" ht="39" customHeight="1" x14ac:dyDescent="0.2">
      <c r="A646" s="9" t="s">
        <v>1274</v>
      </c>
      <c r="B646" s="9" t="s">
        <v>1275</v>
      </c>
      <c r="C646" s="11" t="s">
        <v>76</v>
      </c>
      <c r="D646" s="10">
        <v>1</v>
      </c>
      <c r="E646" s="12">
        <f t="shared" si="74"/>
        <v>0</v>
      </c>
      <c r="F646" s="12">
        <f t="shared" si="73"/>
        <v>0</v>
      </c>
      <c r="H646" s="12">
        <v>71.17</v>
      </c>
    </row>
    <row r="647" spans="1:8" ht="39" customHeight="1" x14ac:dyDescent="0.2">
      <c r="A647" s="9" t="s">
        <v>1276</v>
      </c>
      <c r="B647" s="9" t="s">
        <v>1053</v>
      </c>
      <c r="C647" s="11" t="s">
        <v>76</v>
      </c>
      <c r="D647" s="10">
        <v>1</v>
      </c>
      <c r="E647" s="12">
        <f t="shared" si="74"/>
        <v>0</v>
      </c>
      <c r="F647" s="12">
        <f t="shared" si="73"/>
        <v>0</v>
      </c>
      <c r="H647" s="12">
        <v>78.430000000000007</v>
      </c>
    </row>
    <row r="648" spans="1:8" ht="39" customHeight="1" x14ac:dyDescent="0.2">
      <c r="A648" s="9" t="s">
        <v>1277</v>
      </c>
      <c r="B648" s="9" t="s">
        <v>1041</v>
      </c>
      <c r="C648" s="11" t="s">
        <v>103</v>
      </c>
      <c r="D648" s="10">
        <v>2</v>
      </c>
      <c r="E648" s="12">
        <f t="shared" si="74"/>
        <v>0</v>
      </c>
      <c r="F648" s="12">
        <f t="shared" si="73"/>
        <v>0</v>
      </c>
      <c r="H648" s="12">
        <v>165.54</v>
      </c>
    </row>
    <row r="649" spans="1:8" ht="39" customHeight="1" x14ac:dyDescent="0.2">
      <c r="A649" s="9" t="s">
        <v>1278</v>
      </c>
      <c r="B649" s="9" t="s">
        <v>1039</v>
      </c>
      <c r="C649" s="11" t="s">
        <v>103</v>
      </c>
      <c r="D649" s="10">
        <v>1</v>
      </c>
      <c r="E649" s="12">
        <f t="shared" si="74"/>
        <v>0</v>
      </c>
      <c r="F649" s="12">
        <f t="shared" ref="F649" si="75">ROUND(E649*D649,2)</f>
        <v>0</v>
      </c>
      <c r="H649" s="12">
        <v>331.95</v>
      </c>
    </row>
    <row r="650" spans="1:8" ht="39" customHeight="1" x14ac:dyDescent="0.2">
      <c r="A650" s="9" t="s">
        <v>1279</v>
      </c>
      <c r="B650" s="9" t="s">
        <v>1043</v>
      </c>
      <c r="C650" s="11" t="s">
        <v>103</v>
      </c>
      <c r="D650" s="10">
        <v>3</v>
      </c>
      <c r="E650" s="12">
        <f t="shared" si="74"/>
        <v>0</v>
      </c>
      <c r="F650" s="12">
        <f t="shared" ref="F650:F664" si="76">ROUND(E650*D650,2)</f>
        <v>0</v>
      </c>
      <c r="H650" s="12">
        <v>124.25</v>
      </c>
    </row>
    <row r="651" spans="1:8" ht="65.099999999999994" customHeight="1" x14ac:dyDescent="0.2">
      <c r="A651" s="9" t="s">
        <v>1280</v>
      </c>
      <c r="B651" s="9" t="s">
        <v>1141</v>
      </c>
      <c r="C651" s="11" t="s">
        <v>103</v>
      </c>
      <c r="D651" s="10">
        <v>400</v>
      </c>
      <c r="E651" s="12">
        <f t="shared" si="74"/>
        <v>0</v>
      </c>
      <c r="F651" s="12">
        <f t="shared" si="76"/>
        <v>0</v>
      </c>
      <c r="H651" s="12">
        <v>47.09</v>
      </c>
    </row>
    <row r="652" spans="1:8" ht="65.099999999999994" customHeight="1" x14ac:dyDescent="0.2">
      <c r="A652" s="9" t="s">
        <v>1281</v>
      </c>
      <c r="B652" s="9" t="s">
        <v>1282</v>
      </c>
      <c r="C652" s="11" t="s">
        <v>103</v>
      </c>
      <c r="D652" s="10">
        <v>50</v>
      </c>
      <c r="E652" s="12">
        <f t="shared" si="74"/>
        <v>0</v>
      </c>
      <c r="F652" s="12">
        <f t="shared" si="76"/>
        <v>0</v>
      </c>
      <c r="H652" s="12">
        <v>53.99</v>
      </c>
    </row>
    <row r="653" spans="1:8" ht="39" customHeight="1" x14ac:dyDescent="0.2">
      <c r="A653" s="9" t="s">
        <v>1283</v>
      </c>
      <c r="B653" s="9" t="s">
        <v>1009</v>
      </c>
      <c r="C653" s="11" t="s">
        <v>103</v>
      </c>
      <c r="D653" s="10">
        <v>61</v>
      </c>
      <c r="E653" s="12">
        <f t="shared" si="74"/>
        <v>0</v>
      </c>
      <c r="F653" s="12">
        <f t="shared" si="76"/>
        <v>0</v>
      </c>
      <c r="H653" s="12">
        <v>512.94000000000005</v>
      </c>
    </row>
    <row r="654" spans="1:8" ht="26.1" customHeight="1" x14ac:dyDescent="0.2">
      <c r="A654" s="9" t="s">
        <v>1284</v>
      </c>
      <c r="B654" s="9" t="s">
        <v>1011</v>
      </c>
      <c r="C654" s="11" t="s">
        <v>103</v>
      </c>
      <c r="D654" s="10">
        <v>61</v>
      </c>
      <c r="E654" s="12">
        <f t="shared" si="74"/>
        <v>0</v>
      </c>
      <c r="F654" s="12">
        <f t="shared" si="76"/>
        <v>0</v>
      </c>
      <c r="H654" s="12">
        <v>196.92</v>
      </c>
    </row>
    <row r="655" spans="1:8" ht="39" customHeight="1" x14ac:dyDescent="0.2">
      <c r="A655" s="9" t="s">
        <v>1285</v>
      </c>
      <c r="B655" s="9" t="s">
        <v>1013</v>
      </c>
      <c r="C655" s="11" t="s">
        <v>103</v>
      </c>
      <c r="D655" s="10">
        <v>10</v>
      </c>
      <c r="E655" s="12">
        <f t="shared" si="74"/>
        <v>0</v>
      </c>
      <c r="F655" s="12">
        <f t="shared" si="76"/>
        <v>0</v>
      </c>
      <c r="H655" s="12">
        <v>17.079999999999998</v>
      </c>
    </row>
    <row r="656" spans="1:8" ht="39" customHeight="1" x14ac:dyDescent="0.2">
      <c r="A656" s="9" t="s">
        <v>1286</v>
      </c>
      <c r="B656" s="9" t="s">
        <v>1015</v>
      </c>
      <c r="C656" s="11" t="s">
        <v>103</v>
      </c>
      <c r="D656" s="10">
        <v>70</v>
      </c>
      <c r="E656" s="12">
        <f t="shared" si="74"/>
        <v>0</v>
      </c>
      <c r="F656" s="12">
        <f t="shared" si="76"/>
        <v>0</v>
      </c>
      <c r="H656" s="12">
        <v>55.85</v>
      </c>
    </row>
    <row r="657" spans="1:8" ht="39" customHeight="1" x14ac:dyDescent="0.2">
      <c r="A657" s="9" t="s">
        <v>1287</v>
      </c>
      <c r="B657" s="9" t="s">
        <v>1288</v>
      </c>
      <c r="C657" s="11" t="s">
        <v>103</v>
      </c>
      <c r="D657" s="10">
        <v>17</v>
      </c>
      <c r="E657" s="12">
        <f t="shared" si="74"/>
        <v>0</v>
      </c>
      <c r="F657" s="12">
        <f t="shared" si="76"/>
        <v>0</v>
      </c>
      <c r="H657" s="12">
        <v>65.27</v>
      </c>
    </row>
    <row r="658" spans="1:8" ht="39" customHeight="1" x14ac:dyDescent="0.2">
      <c r="A658" s="9" t="s">
        <v>1289</v>
      </c>
      <c r="B658" s="9" t="s">
        <v>1290</v>
      </c>
      <c r="C658" s="11" t="s">
        <v>103</v>
      </c>
      <c r="D658" s="10">
        <v>11</v>
      </c>
      <c r="E658" s="12">
        <f t="shared" si="74"/>
        <v>0</v>
      </c>
      <c r="F658" s="12">
        <f t="shared" si="76"/>
        <v>0</v>
      </c>
      <c r="H658" s="12">
        <v>201.94</v>
      </c>
    </row>
    <row r="659" spans="1:8" ht="51.95" customHeight="1" x14ac:dyDescent="0.2">
      <c r="A659" s="9" t="s">
        <v>1291</v>
      </c>
      <c r="B659" s="9" t="s">
        <v>1292</v>
      </c>
      <c r="C659" s="11" t="s">
        <v>103</v>
      </c>
      <c r="D659" s="10">
        <v>6</v>
      </c>
      <c r="E659" s="12">
        <f t="shared" si="74"/>
        <v>0</v>
      </c>
      <c r="F659" s="12">
        <f t="shared" si="76"/>
        <v>0</v>
      </c>
      <c r="H659" s="12">
        <v>172.48</v>
      </c>
    </row>
    <row r="660" spans="1:8" ht="39" customHeight="1" x14ac:dyDescent="0.2">
      <c r="A660" s="9" t="s">
        <v>1293</v>
      </c>
      <c r="B660" s="9" t="s">
        <v>1294</v>
      </c>
      <c r="C660" s="11" t="s">
        <v>103</v>
      </c>
      <c r="D660" s="10">
        <v>12</v>
      </c>
      <c r="E660" s="12">
        <f t="shared" si="74"/>
        <v>0</v>
      </c>
      <c r="F660" s="12">
        <f t="shared" si="76"/>
        <v>0</v>
      </c>
      <c r="H660" s="12">
        <v>100.66</v>
      </c>
    </row>
    <row r="661" spans="1:8" ht="39" customHeight="1" x14ac:dyDescent="0.2">
      <c r="A661" s="9" t="s">
        <v>1295</v>
      </c>
      <c r="B661" s="9" t="s">
        <v>1296</v>
      </c>
      <c r="C661" s="11" t="s">
        <v>103</v>
      </c>
      <c r="D661" s="10">
        <v>24</v>
      </c>
      <c r="E661" s="12">
        <f t="shared" si="74"/>
        <v>0</v>
      </c>
      <c r="F661" s="12">
        <f t="shared" si="76"/>
        <v>0</v>
      </c>
      <c r="H661" s="12">
        <v>16.29</v>
      </c>
    </row>
    <row r="662" spans="1:8" ht="51.95" customHeight="1" x14ac:dyDescent="0.2">
      <c r="A662" s="9" t="s">
        <v>1297</v>
      </c>
      <c r="B662" s="9" t="s">
        <v>1298</v>
      </c>
      <c r="C662" s="11" t="s">
        <v>103</v>
      </c>
      <c r="D662" s="10">
        <v>6</v>
      </c>
      <c r="E662" s="12">
        <f t="shared" si="74"/>
        <v>0</v>
      </c>
      <c r="F662" s="12">
        <f t="shared" si="76"/>
        <v>0</v>
      </c>
      <c r="H662" s="12">
        <v>219.58</v>
      </c>
    </row>
    <row r="663" spans="1:8" ht="39" customHeight="1" x14ac:dyDescent="0.2">
      <c r="A663" s="9" t="s">
        <v>1299</v>
      </c>
      <c r="B663" s="9" t="s">
        <v>1300</v>
      </c>
      <c r="C663" s="11" t="s">
        <v>103</v>
      </c>
      <c r="D663" s="10">
        <v>1</v>
      </c>
      <c r="E663" s="12">
        <f t="shared" si="74"/>
        <v>0</v>
      </c>
      <c r="F663" s="12">
        <f t="shared" si="76"/>
        <v>0</v>
      </c>
      <c r="H663" s="12">
        <v>79.83</v>
      </c>
    </row>
    <row r="664" spans="1:8" ht="39" customHeight="1" x14ac:dyDescent="0.2">
      <c r="A664" s="9" t="s">
        <v>1301</v>
      </c>
      <c r="B664" s="9" t="s">
        <v>1302</v>
      </c>
      <c r="C664" s="11" t="s">
        <v>76</v>
      </c>
      <c r="D664" s="10">
        <v>3</v>
      </c>
      <c r="E664" s="12">
        <f>ROUND((H664*$H$3),2)</f>
        <v>0</v>
      </c>
      <c r="F664" s="12">
        <f t="shared" si="76"/>
        <v>0</v>
      </c>
      <c r="H664" s="12">
        <v>2.17</v>
      </c>
    </row>
    <row r="665" spans="1:8" ht="24" customHeight="1" x14ac:dyDescent="0.2">
      <c r="A665" s="2" t="s">
        <v>1303</v>
      </c>
      <c r="B665" s="2" t="s">
        <v>1304</v>
      </c>
      <c r="C665" s="2"/>
      <c r="D665" s="8"/>
      <c r="E665" s="2"/>
      <c r="F665" s="30">
        <f>SUM(F666:F699)</f>
        <v>0</v>
      </c>
      <c r="H665" s="2"/>
    </row>
    <row r="666" spans="1:8" ht="65.099999999999994" customHeight="1" x14ac:dyDescent="0.2">
      <c r="A666" s="9" t="s">
        <v>1305</v>
      </c>
      <c r="B666" s="9" t="s">
        <v>1306</v>
      </c>
      <c r="C666" s="11" t="s">
        <v>103</v>
      </c>
      <c r="D666" s="10">
        <v>65</v>
      </c>
      <c r="E666" s="12">
        <f>ROUND((H666*$H$3),2)</f>
        <v>0</v>
      </c>
      <c r="F666" s="12">
        <f t="shared" ref="F666:F699" si="77">ROUND(E666*D666,2)</f>
        <v>0</v>
      </c>
      <c r="H666" s="12">
        <v>161.32</v>
      </c>
    </row>
    <row r="667" spans="1:8" ht="51.95" customHeight="1" x14ac:dyDescent="0.2">
      <c r="A667" s="9" t="s">
        <v>1307</v>
      </c>
      <c r="B667" s="9" t="s">
        <v>1308</v>
      </c>
      <c r="C667" s="11" t="s">
        <v>103</v>
      </c>
      <c r="D667" s="10">
        <v>17</v>
      </c>
      <c r="E667" s="12">
        <f t="shared" ref="E667:E698" si="78">ROUND((H667*$H$3),2)</f>
        <v>0</v>
      </c>
      <c r="F667" s="12">
        <f t="shared" si="77"/>
        <v>0</v>
      </c>
      <c r="H667" s="12">
        <v>312.60000000000002</v>
      </c>
    </row>
    <row r="668" spans="1:8" ht="51.95" customHeight="1" x14ac:dyDescent="0.2">
      <c r="A668" s="9" t="s">
        <v>1309</v>
      </c>
      <c r="B668" s="9" t="s">
        <v>1310</v>
      </c>
      <c r="C668" s="11" t="s">
        <v>103</v>
      </c>
      <c r="D668" s="10">
        <v>4</v>
      </c>
      <c r="E668" s="12">
        <f t="shared" si="78"/>
        <v>0</v>
      </c>
      <c r="F668" s="12">
        <f t="shared" si="77"/>
        <v>0</v>
      </c>
      <c r="H668" s="12">
        <v>508.64</v>
      </c>
    </row>
    <row r="669" spans="1:8" ht="51.95" customHeight="1" x14ac:dyDescent="0.2">
      <c r="A669" s="9" t="s">
        <v>1311</v>
      </c>
      <c r="B669" s="9" t="s">
        <v>1312</v>
      </c>
      <c r="C669" s="11" t="s">
        <v>103</v>
      </c>
      <c r="D669" s="10">
        <v>28</v>
      </c>
      <c r="E669" s="12">
        <f t="shared" si="78"/>
        <v>0</v>
      </c>
      <c r="F669" s="12">
        <f t="shared" si="77"/>
        <v>0</v>
      </c>
      <c r="H669" s="12">
        <v>482</v>
      </c>
    </row>
    <row r="670" spans="1:8" ht="117" customHeight="1" x14ac:dyDescent="0.2">
      <c r="A670" s="9" t="s">
        <v>1313</v>
      </c>
      <c r="B670" s="9" t="s">
        <v>1314</v>
      </c>
      <c r="C670" s="11" t="s">
        <v>103</v>
      </c>
      <c r="D670" s="10">
        <v>233</v>
      </c>
      <c r="E670" s="12">
        <f t="shared" si="78"/>
        <v>0</v>
      </c>
      <c r="F670" s="12">
        <f t="shared" si="77"/>
        <v>0</v>
      </c>
      <c r="H670" s="12">
        <v>435.89</v>
      </c>
    </row>
    <row r="671" spans="1:8" ht="26.1" customHeight="1" x14ac:dyDescent="0.2">
      <c r="A671" s="9" t="s">
        <v>1315</v>
      </c>
      <c r="B671" s="9" t="s">
        <v>1316</v>
      </c>
      <c r="C671" s="11" t="s">
        <v>103</v>
      </c>
      <c r="D671" s="10">
        <v>115</v>
      </c>
      <c r="E671" s="12">
        <f t="shared" si="78"/>
        <v>0</v>
      </c>
      <c r="F671" s="12">
        <f t="shared" si="77"/>
        <v>0</v>
      </c>
      <c r="H671" s="12">
        <v>2212.88</v>
      </c>
    </row>
    <row r="672" spans="1:8" ht="104.1" customHeight="1" x14ac:dyDescent="0.2">
      <c r="A672" s="9" t="s">
        <v>1317</v>
      </c>
      <c r="B672" s="9" t="s">
        <v>1318</v>
      </c>
      <c r="C672" s="11" t="s">
        <v>103</v>
      </c>
      <c r="D672" s="10">
        <v>9</v>
      </c>
      <c r="E672" s="12">
        <f t="shared" si="78"/>
        <v>0</v>
      </c>
      <c r="F672" s="12">
        <f t="shared" si="77"/>
        <v>0</v>
      </c>
      <c r="H672" s="12">
        <v>731.32</v>
      </c>
    </row>
    <row r="673" spans="1:8" ht="26.1" customHeight="1" x14ac:dyDescent="0.2">
      <c r="A673" s="9" t="s">
        <v>1319</v>
      </c>
      <c r="B673" s="9" t="s">
        <v>1320</v>
      </c>
      <c r="C673" s="11" t="s">
        <v>103</v>
      </c>
      <c r="D673" s="10">
        <v>28</v>
      </c>
      <c r="E673" s="12">
        <f t="shared" si="78"/>
        <v>0</v>
      </c>
      <c r="F673" s="12">
        <f t="shared" si="77"/>
        <v>0</v>
      </c>
      <c r="H673" s="12">
        <v>1502.38</v>
      </c>
    </row>
    <row r="674" spans="1:8" ht="104.1" customHeight="1" x14ac:dyDescent="0.2">
      <c r="A674" s="9" t="s">
        <v>1321</v>
      </c>
      <c r="B674" s="9" t="s">
        <v>1322</v>
      </c>
      <c r="C674" s="11" t="s">
        <v>103</v>
      </c>
      <c r="D674" s="10">
        <v>23</v>
      </c>
      <c r="E674" s="12">
        <f t="shared" si="78"/>
        <v>0</v>
      </c>
      <c r="F674" s="12">
        <f t="shared" si="77"/>
        <v>0</v>
      </c>
      <c r="H674" s="12">
        <v>822.46</v>
      </c>
    </row>
    <row r="675" spans="1:8" ht="51.95" customHeight="1" x14ac:dyDescent="0.2">
      <c r="A675" s="9" t="s">
        <v>1323</v>
      </c>
      <c r="B675" s="9" t="s">
        <v>1324</v>
      </c>
      <c r="C675" s="11" t="s">
        <v>103</v>
      </c>
      <c r="D675" s="10">
        <v>35</v>
      </c>
      <c r="E675" s="12">
        <f t="shared" si="78"/>
        <v>0</v>
      </c>
      <c r="F675" s="12">
        <f t="shared" si="77"/>
        <v>0</v>
      </c>
      <c r="H675" s="12">
        <v>249.95</v>
      </c>
    </row>
    <row r="676" spans="1:8" ht="65.099999999999994" customHeight="1" x14ac:dyDescent="0.2">
      <c r="A676" s="9" t="s">
        <v>1325</v>
      </c>
      <c r="B676" s="9" t="s">
        <v>1326</v>
      </c>
      <c r="C676" s="11" t="s">
        <v>103</v>
      </c>
      <c r="D676" s="10">
        <v>39</v>
      </c>
      <c r="E676" s="12">
        <f t="shared" si="78"/>
        <v>0</v>
      </c>
      <c r="F676" s="12">
        <f t="shared" si="77"/>
        <v>0</v>
      </c>
      <c r="H676" s="12">
        <v>434.63</v>
      </c>
    </row>
    <row r="677" spans="1:8" ht="65.099999999999994" customHeight="1" x14ac:dyDescent="0.2">
      <c r="A677" s="9" t="s">
        <v>1327</v>
      </c>
      <c r="B677" s="9" t="s">
        <v>1328</v>
      </c>
      <c r="C677" s="11" t="s">
        <v>103</v>
      </c>
      <c r="D677" s="10">
        <v>20</v>
      </c>
      <c r="E677" s="12">
        <f t="shared" si="78"/>
        <v>0</v>
      </c>
      <c r="F677" s="12">
        <f t="shared" si="77"/>
        <v>0</v>
      </c>
      <c r="H677" s="12">
        <v>434.63</v>
      </c>
    </row>
    <row r="678" spans="1:8" ht="51.95" customHeight="1" x14ac:dyDescent="0.2">
      <c r="A678" s="9" t="s">
        <v>1329</v>
      </c>
      <c r="B678" s="9" t="s">
        <v>1330</v>
      </c>
      <c r="C678" s="11" t="s">
        <v>103</v>
      </c>
      <c r="D678" s="10">
        <v>10</v>
      </c>
      <c r="E678" s="12">
        <f t="shared" si="78"/>
        <v>0</v>
      </c>
      <c r="F678" s="12">
        <f t="shared" si="77"/>
        <v>0</v>
      </c>
      <c r="H678" s="12">
        <v>249.95</v>
      </c>
    </row>
    <row r="679" spans="1:8" ht="51.95" customHeight="1" x14ac:dyDescent="0.2">
      <c r="A679" s="9" t="s">
        <v>1331</v>
      </c>
      <c r="B679" s="9" t="s">
        <v>1332</v>
      </c>
      <c r="C679" s="11" t="s">
        <v>103</v>
      </c>
      <c r="D679" s="10">
        <v>199</v>
      </c>
      <c r="E679" s="12">
        <f t="shared" si="78"/>
        <v>0</v>
      </c>
      <c r="F679" s="12">
        <f t="shared" si="77"/>
        <v>0</v>
      </c>
      <c r="H679" s="12">
        <v>249.95</v>
      </c>
    </row>
    <row r="680" spans="1:8" ht="39" customHeight="1" x14ac:dyDescent="0.2">
      <c r="A680" s="9" t="s">
        <v>1333</v>
      </c>
      <c r="B680" s="9" t="s">
        <v>1334</v>
      </c>
      <c r="C680" s="11" t="s">
        <v>103</v>
      </c>
      <c r="D680" s="10">
        <v>8</v>
      </c>
      <c r="E680" s="12">
        <f t="shared" si="78"/>
        <v>0</v>
      </c>
      <c r="F680" s="12">
        <f t="shared" si="77"/>
        <v>0</v>
      </c>
      <c r="H680" s="12">
        <v>424.48</v>
      </c>
    </row>
    <row r="681" spans="1:8" ht="51.95" customHeight="1" x14ac:dyDescent="0.2">
      <c r="A681" s="9" t="s">
        <v>1335</v>
      </c>
      <c r="B681" s="9" t="s">
        <v>1336</v>
      </c>
      <c r="C681" s="11" t="s">
        <v>103</v>
      </c>
      <c r="D681" s="10">
        <v>55</v>
      </c>
      <c r="E681" s="12">
        <f t="shared" si="78"/>
        <v>0</v>
      </c>
      <c r="F681" s="12">
        <f t="shared" si="77"/>
        <v>0</v>
      </c>
      <c r="H681" s="12">
        <v>1710.23</v>
      </c>
    </row>
    <row r="682" spans="1:8" ht="51.95" customHeight="1" x14ac:dyDescent="0.2">
      <c r="A682" s="9" t="s">
        <v>1337</v>
      </c>
      <c r="B682" s="9" t="s">
        <v>1338</v>
      </c>
      <c r="C682" s="11" t="s">
        <v>103</v>
      </c>
      <c r="D682" s="10">
        <v>51</v>
      </c>
      <c r="E682" s="12">
        <f t="shared" si="78"/>
        <v>0</v>
      </c>
      <c r="F682" s="12">
        <f t="shared" si="77"/>
        <v>0</v>
      </c>
      <c r="H682" s="12">
        <v>984.22</v>
      </c>
    </row>
    <row r="683" spans="1:8" ht="51.95" customHeight="1" x14ac:dyDescent="0.2">
      <c r="A683" s="9" t="s">
        <v>1339</v>
      </c>
      <c r="B683" s="9" t="s">
        <v>1340</v>
      </c>
      <c r="C683" s="11" t="s">
        <v>103</v>
      </c>
      <c r="D683" s="10">
        <v>2</v>
      </c>
      <c r="E683" s="12">
        <f t="shared" si="78"/>
        <v>0</v>
      </c>
      <c r="F683" s="12">
        <f t="shared" si="77"/>
        <v>0</v>
      </c>
      <c r="H683" s="12">
        <v>497.74</v>
      </c>
    </row>
    <row r="684" spans="1:8" ht="39" customHeight="1" x14ac:dyDescent="0.2">
      <c r="A684" s="9" t="s">
        <v>1341</v>
      </c>
      <c r="B684" s="9" t="s">
        <v>1342</v>
      </c>
      <c r="C684" s="11" t="s">
        <v>103</v>
      </c>
      <c r="D684" s="10">
        <v>163</v>
      </c>
      <c r="E684" s="12">
        <f t="shared" si="78"/>
        <v>0</v>
      </c>
      <c r="F684" s="12">
        <f t="shared" si="77"/>
        <v>0</v>
      </c>
      <c r="H684" s="12">
        <v>1281.53</v>
      </c>
    </row>
    <row r="685" spans="1:8" ht="39" customHeight="1" x14ac:dyDescent="0.2">
      <c r="A685" s="9" t="s">
        <v>1343</v>
      </c>
      <c r="B685" s="9" t="s">
        <v>1344</v>
      </c>
      <c r="C685" s="11" t="s">
        <v>103</v>
      </c>
      <c r="D685" s="10">
        <v>107</v>
      </c>
      <c r="E685" s="12">
        <f t="shared" si="78"/>
        <v>0</v>
      </c>
      <c r="F685" s="12">
        <f t="shared" si="77"/>
        <v>0</v>
      </c>
      <c r="H685" s="12">
        <v>894.22</v>
      </c>
    </row>
    <row r="686" spans="1:8" ht="26.1" customHeight="1" x14ac:dyDescent="0.2">
      <c r="A686" s="9" t="s">
        <v>1345</v>
      </c>
      <c r="B686" s="9" t="s">
        <v>1346</v>
      </c>
      <c r="C686" s="11" t="s">
        <v>103</v>
      </c>
      <c r="D686" s="10">
        <v>57</v>
      </c>
      <c r="E686" s="12">
        <f t="shared" si="78"/>
        <v>0</v>
      </c>
      <c r="F686" s="12">
        <f t="shared" si="77"/>
        <v>0</v>
      </c>
      <c r="H686" s="12">
        <v>1213.07</v>
      </c>
    </row>
    <row r="687" spans="1:8" ht="26.1" customHeight="1" x14ac:dyDescent="0.2">
      <c r="A687" s="9" t="s">
        <v>1347</v>
      </c>
      <c r="B687" s="9" t="s">
        <v>1348</v>
      </c>
      <c r="C687" s="11" t="s">
        <v>103</v>
      </c>
      <c r="D687" s="10">
        <v>55</v>
      </c>
      <c r="E687" s="12">
        <f t="shared" si="78"/>
        <v>0</v>
      </c>
      <c r="F687" s="12">
        <f t="shared" si="77"/>
        <v>0</v>
      </c>
      <c r="H687" s="12">
        <v>194.43</v>
      </c>
    </row>
    <row r="688" spans="1:8" ht="65.099999999999994" customHeight="1" x14ac:dyDescent="0.2">
      <c r="A688" s="9" t="s">
        <v>1349</v>
      </c>
      <c r="B688" s="9" t="s">
        <v>1350</v>
      </c>
      <c r="C688" s="11" t="s">
        <v>103</v>
      </c>
      <c r="D688" s="10">
        <v>94</v>
      </c>
      <c r="E688" s="12">
        <f t="shared" si="78"/>
        <v>0</v>
      </c>
      <c r="F688" s="12">
        <f t="shared" si="77"/>
        <v>0</v>
      </c>
      <c r="H688" s="12">
        <v>781.68</v>
      </c>
    </row>
    <row r="689" spans="1:8" ht="26.1" customHeight="1" x14ac:dyDescent="0.2">
      <c r="A689" s="9" t="s">
        <v>1351</v>
      </c>
      <c r="B689" s="9" t="s">
        <v>1352</v>
      </c>
      <c r="C689" s="11" t="s">
        <v>103</v>
      </c>
      <c r="D689" s="10">
        <v>153</v>
      </c>
      <c r="E689" s="12">
        <f t="shared" si="78"/>
        <v>0</v>
      </c>
      <c r="F689" s="12">
        <f t="shared" si="77"/>
        <v>0</v>
      </c>
      <c r="H689" s="12">
        <v>223.17</v>
      </c>
    </row>
    <row r="690" spans="1:8" ht="26.1" customHeight="1" x14ac:dyDescent="0.2">
      <c r="A690" s="9" t="s">
        <v>1353</v>
      </c>
      <c r="B690" s="9" t="s">
        <v>1354</v>
      </c>
      <c r="C690" s="11" t="s">
        <v>103</v>
      </c>
      <c r="D690" s="10">
        <v>109</v>
      </c>
      <c r="E690" s="12">
        <f t="shared" si="78"/>
        <v>0</v>
      </c>
      <c r="F690" s="12">
        <f t="shared" si="77"/>
        <v>0</v>
      </c>
      <c r="H690" s="12">
        <v>374.33</v>
      </c>
    </row>
    <row r="691" spans="1:8" ht="51.95" customHeight="1" x14ac:dyDescent="0.2">
      <c r="A691" s="9" t="s">
        <v>1355</v>
      </c>
      <c r="B691" s="9" t="s">
        <v>1356</v>
      </c>
      <c r="C691" s="11" t="s">
        <v>103</v>
      </c>
      <c r="D691" s="10">
        <v>19</v>
      </c>
      <c r="E691" s="12">
        <f t="shared" si="78"/>
        <v>0</v>
      </c>
      <c r="F691" s="12">
        <f t="shared" si="77"/>
        <v>0</v>
      </c>
      <c r="H691" s="12">
        <v>412.35</v>
      </c>
    </row>
    <row r="692" spans="1:8" ht="51.95" customHeight="1" x14ac:dyDescent="0.2">
      <c r="A692" s="9" t="s">
        <v>1357</v>
      </c>
      <c r="B692" s="9" t="s">
        <v>1358</v>
      </c>
      <c r="C692" s="11" t="s">
        <v>103</v>
      </c>
      <c r="D692" s="10">
        <v>6</v>
      </c>
      <c r="E692" s="12">
        <f t="shared" si="78"/>
        <v>0</v>
      </c>
      <c r="F692" s="12">
        <f t="shared" si="77"/>
        <v>0</v>
      </c>
      <c r="H692" s="12">
        <v>662.21</v>
      </c>
    </row>
    <row r="693" spans="1:8" ht="51.95" customHeight="1" x14ac:dyDescent="0.2">
      <c r="A693" s="9" t="s">
        <v>1359</v>
      </c>
      <c r="B693" s="9" t="s">
        <v>1360</v>
      </c>
      <c r="C693" s="11" t="s">
        <v>103</v>
      </c>
      <c r="D693" s="10">
        <v>15</v>
      </c>
      <c r="E693" s="12">
        <f t="shared" si="78"/>
        <v>0</v>
      </c>
      <c r="F693" s="12">
        <f t="shared" si="77"/>
        <v>0</v>
      </c>
      <c r="H693" s="12">
        <v>554.53</v>
      </c>
    </row>
    <row r="694" spans="1:8" ht="26.1" customHeight="1" x14ac:dyDescent="0.2">
      <c r="A694" s="9" t="s">
        <v>1361</v>
      </c>
      <c r="B694" s="9" t="s">
        <v>1362</v>
      </c>
      <c r="C694" s="11" t="s">
        <v>103</v>
      </c>
      <c r="D694" s="10">
        <v>8</v>
      </c>
      <c r="E694" s="12">
        <f t="shared" si="78"/>
        <v>0</v>
      </c>
      <c r="F694" s="12">
        <f t="shared" si="77"/>
        <v>0</v>
      </c>
      <c r="H694" s="12">
        <v>912.44</v>
      </c>
    </row>
    <row r="695" spans="1:8" ht="78" customHeight="1" x14ac:dyDescent="0.2">
      <c r="A695" s="9" t="s">
        <v>1363</v>
      </c>
      <c r="B695" s="9" t="s">
        <v>1364</v>
      </c>
      <c r="C695" s="11" t="s">
        <v>103</v>
      </c>
      <c r="D695" s="10">
        <v>43</v>
      </c>
      <c r="E695" s="12">
        <f t="shared" si="78"/>
        <v>0</v>
      </c>
      <c r="F695" s="12">
        <f t="shared" si="77"/>
        <v>0</v>
      </c>
      <c r="H695" s="12">
        <v>484.16</v>
      </c>
    </row>
    <row r="696" spans="1:8" ht="90.95" customHeight="1" x14ac:dyDescent="0.2">
      <c r="A696" s="9" t="s">
        <v>1365</v>
      </c>
      <c r="B696" s="9" t="s">
        <v>1366</v>
      </c>
      <c r="C696" s="11" t="s">
        <v>103</v>
      </c>
      <c r="D696" s="10">
        <v>185</v>
      </c>
      <c r="E696" s="12">
        <f t="shared" si="78"/>
        <v>0</v>
      </c>
      <c r="F696" s="12">
        <f t="shared" si="77"/>
        <v>0</v>
      </c>
      <c r="H696" s="12">
        <v>673.85</v>
      </c>
    </row>
    <row r="697" spans="1:8" ht="90.95" customHeight="1" x14ac:dyDescent="0.2">
      <c r="A697" s="9" t="s">
        <v>1367</v>
      </c>
      <c r="B697" s="9" t="s">
        <v>1368</v>
      </c>
      <c r="C697" s="11" t="s">
        <v>103</v>
      </c>
      <c r="D697" s="10">
        <v>3</v>
      </c>
      <c r="E697" s="12">
        <f t="shared" si="78"/>
        <v>0</v>
      </c>
      <c r="F697" s="12">
        <f t="shared" si="77"/>
        <v>0</v>
      </c>
      <c r="H697" s="12">
        <v>793.01</v>
      </c>
    </row>
    <row r="698" spans="1:8" ht="39" customHeight="1" x14ac:dyDescent="0.2">
      <c r="A698" s="9" t="s">
        <v>1369</v>
      </c>
      <c r="B698" s="9" t="s">
        <v>1370</v>
      </c>
      <c r="C698" s="11" t="s">
        <v>103</v>
      </c>
      <c r="D698" s="10">
        <v>21</v>
      </c>
      <c r="E698" s="12">
        <f t="shared" si="78"/>
        <v>0</v>
      </c>
      <c r="F698" s="12">
        <f t="shared" si="77"/>
        <v>0</v>
      </c>
      <c r="H698" s="12">
        <v>310.11</v>
      </c>
    </row>
    <row r="699" spans="1:8" ht="51.95" customHeight="1" x14ac:dyDescent="0.2">
      <c r="A699" s="9" t="s">
        <v>1371</v>
      </c>
      <c r="B699" s="9" t="s">
        <v>1372</v>
      </c>
      <c r="C699" s="11" t="s">
        <v>103</v>
      </c>
      <c r="D699" s="10">
        <v>11</v>
      </c>
      <c r="E699" s="12">
        <f>ROUND((H699*$H$3),2)</f>
        <v>0</v>
      </c>
      <c r="F699" s="12">
        <f t="shared" si="77"/>
        <v>0</v>
      </c>
      <c r="H699" s="12">
        <v>333.78</v>
      </c>
    </row>
    <row r="700" spans="1:8" ht="24" customHeight="1" x14ac:dyDescent="0.2">
      <c r="A700" s="2" t="s">
        <v>1373</v>
      </c>
      <c r="B700" s="2" t="s">
        <v>1374</v>
      </c>
      <c r="C700" s="2"/>
      <c r="D700" s="8"/>
      <c r="E700" s="2"/>
      <c r="F700" s="30">
        <f>SUM(F701:F732)</f>
        <v>0</v>
      </c>
      <c r="H700" s="2"/>
    </row>
    <row r="701" spans="1:8" ht="26.1" customHeight="1" x14ac:dyDescent="0.2">
      <c r="A701" s="9" t="s">
        <v>1375</v>
      </c>
      <c r="B701" s="9" t="s">
        <v>1376</v>
      </c>
      <c r="C701" s="11" t="s">
        <v>103</v>
      </c>
      <c r="D701" s="10">
        <v>1</v>
      </c>
      <c r="E701" s="12">
        <f>ROUND((H701*$H$3),2)</f>
        <v>0</v>
      </c>
      <c r="F701" s="12">
        <f t="shared" ref="F701:F732" si="79">ROUND(E701*D701,2)</f>
        <v>0</v>
      </c>
      <c r="H701" s="12">
        <v>19635.240000000002</v>
      </c>
    </row>
    <row r="702" spans="1:8" ht="26.1" customHeight="1" x14ac:dyDescent="0.2">
      <c r="A702" s="9" t="s">
        <v>1377</v>
      </c>
      <c r="B702" s="9" t="s">
        <v>1378</v>
      </c>
      <c r="C702" s="11" t="s">
        <v>103</v>
      </c>
      <c r="D702" s="10">
        <v>1</v>
      </c>
      <c r="E702" s="12">
        <f t="shared" ref="E702:E731" si="80">ROUND((H702*$H$3),2)</f>
        <v>0</v>
      </c>
      <c r="F702" s="12">
        <f t="shared" si="79"/>
        <v>0</v>
      </c>
      <c r="H702" s="12">
        <v>13099.41</v>
      </c>
    </row>
    <row r="703" spans="1:8" ht="26.1" customHeight="1" x14ac:dyDescent="0.2">
      <c r="A703" s="9" t="s">
        <v>1379</v>
      </c>
      <c r="B703" s="9" t="s">
        <v>1380</v>
      </c>
      <c r="C703" s="11" t="s">
        <v>103</v>
      </c>
      <c r="D703" s="10">
        <v>1</v>
      </c>
      <c r="E703" s="12">
        <f t="shared" si="80"/>
        <v>0</v>
      </c>
      <c r="F703" s="12">
        <f t="shared" si="79"/>
        <v>0</v>
      </c>
      <c r="H703" s="12">
        <v>24392.03</v>
      </c>
    </row>
    <row r="704" spans="1:8" ht="26.1" customHeight="1" x14ac:dyDescent="0.2">
      <c r="A704" s="9" t="s">
        <v>1381</v>
      </c>
      <c r="B704" s="9" t="s">
        <v>1382</v>
      </c>
      <c r="C704" s="11" t="s">
        <v>103</v>
      </c>
      <c r="D704" s="10">
        <v>1</v>
      </c>
      <c r="E704" s="12">
        <f t="shared" si="80"/>
        <v>0</v>
      </c>
      <c r="F704" s="12">
        <f t="shared" si="79"/>
        <v>0</v>
      </c>
      <c r="H704" s="12">
        <v>10339.799999999999</v>
      </c>
    </row>
    <row r="705" spans="1:8" ht="26.1" customHeight="1" x14ac:dyDescent="0.2">
      <c r="A705" s="9" t="s">
        <v>1383</v>
      </c>
      <c r="B705" s="9" t="s">
        <v>1384</v>
      </c>
      <c r="C705" s="11" t="s">
        <v>103</v>
      </c>
      <c r="D705" s="10">
        <v>1</v>
      </c>
      <c r="E705" s="12">
        <f t="shared" si="80"/>
        <v>0</v>
      </c>
      <c r="F705" s="12">
        <f t="shared" si="79"/>
        <v>0</v>
      </c>
      <c r="H705" s="12">
        <v>10688.03</v>
      </c>
    </row>
    <row r="706" spans="1:8" ht="26.1" customHeight="1" x14ac:dyDescent="0.2">
      <c r="A706" s="9" t="s">
        <v>1385</v>
      </c>
      <c r="B706" s="9" t="s">
        <v>1386</v>
      </c>
      <c r="C706" s="11" t="s">
        <v>103</v>
      </c>
      <c r="D706" s="10">
        <v>1</v>
      </c>
      <c r="E706" s="12">
        <f t="shared" si="80"/>
        <v>0</v>
      </c>
      <c r="F706" s="12">
        <f t="shared" si="79"/>
        <v>0</v>
      </c>
      <c r="H706" s="12">
        <v>10283.719999999999</v>
      </c>
    </row>
    <row r="707" spans="1:8" ht="26.1" customHeight="1" x14ac:dyDescent="0.2">
      <c r="A707" s="9" t="s">
        <v>1387</v>
      </c>
      <c r="B707" s="9" t="s">
        <v>1388</v>
      </c>
      <c r="C707" s="11" t="s">
        <v>103</v>
      </c>
      <c r="D707" s="10">
        <v>1</v>
      </c>
      <c r="E707" s="12">
        <f t="shared" si="80"/>
        <v>0</v>
      </c>
      <c r="F707" s="12">
        <f t="shared" si="79"/>
        <v>0</v>
      </c>
      <c r="H707" s="12">
        <v>10682.66</v>
      </c>
    </row>
    <row r="708" spans="1:8" ht="26.1" customHeight="1" x14ac:dyDescent="0.2">
      <c r="A708" s="9" t="s">
        <v>1389</v>
      </c>
      <c r="B708" s="9" t="s">
        <v>1390</v>
      </c>
      <c r="C708" s="11" t="s">
        <v>103</v>
      </c>
      <c r="D708" s="10">
        <v>1</v>
      </c>
      <c r="E708" s="12">
        <f t="shared" si="80"/>
        <v>0</v>
      </c>
      <c r="F708" s="12">
        <f t="shared" si="79"/>
        <v>0</v>
      </c>
      <c r="H708" s="12">
        <v>10713.47</v>
      </c>
    </row>
    <row r="709" spans="1:8" ht="26.1" customHeight="1" x14ac:dyDescent="0.2">
      <c r="A709" s="9" t="s">
        <v>1391</v>
      </c>
      <c r="B709" s="9" t="s">
        <v>1392</v>
      </c>
      <c r="C709" s="11" t="s">
        <v>103</v>
      </c>
      <c r="D709" s="10">
        <v>1</v>
      </c>
      <c r="E709" s="12">
        <f t="shared" si="80"/>
        <v>0</v>
      </c>
      <c r="F709" s="12">
        <f t="shared" si="79"/>
        <v>0</v>
      </c>
      <c r="H709" s="12">
        <v>10626</v>
      </c>
    </row>
    <row r="710" spans="1:8" ht="26.1" customHeight="1" x14ac:dyDescent="0.2">
      <c r="A710" s="9" t="s">
        <v>1393</v>
      </c>
      <c r="B710" s="9" t="s">
        <v>1394</v>
      </c>
      <c r="C710" s="11" t="s">
        <v>103</v>
      </c>
      <c r="D710" s="10">
        <v>1</v>
      </c>
      <c r="E710" s="12">
        <f t="shared" si="80"/>
        <v>0</v>
      </c>
      <c r="F710" s="12">
        <f t="shared" si="79"/>
        <v>0</v>
      </c>
      <c r="H710" s="12">
        <v>9185.7099999999991</v>
      </c>
    </row>
    <row r="711" spans="1:8" ht="26.1" customHeight="1" x14ac:dyDescent="0.2">
      <c r="A711" s="9" t="s">
        <v>1395</v>
      </c>
      <c r="B711" s="9" t="s">
        <v>1396</v>
      </c>
      <c r="C711" s="11" t="s">
        <v>103</v>
      </c>
      <c r="D711" s="10">
        <v>1</v>
      </c>
      <c r="E711" s="12">
        <f t="shared" si="80"/>
        <v>0</v>
      </c>
      <c r="F711" s="12">
        <f t="shared" si="79"/>
        <v>0</v>
      </c>
      <c r="H711" s="12">
        <v>10221.629999999999</v>
      </c>
    </row>
    <row r="712" spans="1:8" ht="26.1" customHeight="1" x14ac:dyDescent="0.2">
      <c r="A712" s="9" t="s">
        <v>1397</v>
      </c>
      <c r="B712" s="9" t="s">
        <v>1398</v>
      </c>
      <c r="C712" s="11" t="s">
        <v>103</v>
      </c>
      <c r="D712" s="10">
        <v>1</v>
      </c>
      <c r="E712" s="12">
        <f t="shared" si="80"/>
        <v>0</v>
      </c>
      <c r="F712" s="12">
        <f t="shared" si="79"/>
        <v>0</v>
      </c>
      <c r="H712" s="12">
        <v>9964.34</v>
      </c>
    </row>
    <row r="713" spans="1:8" ht="26.1" customHeight="1" x14ac:dyDescent="0.2">
      <c r="A713" s="9" t="s">
        <v>1399</v>
      </c>
      <c r="B713" s="9" t="s">
        <v>1400</v>
      </c>
      <c r="C713" s="11" t="s">
        <v>103</v>
      </c>
      <c r="D713" s="10">
        <v>1</v>
      </c>
      <c r="E713" s="12">
        <f t="shared" si="80"/>
        <v>0</v>
      </c>
      <c r="F713" s="12">
        <f t="shared" si="79"/>
        <v>0</v>
      </c>
      <c r="H713" s="12">
        <v>10589.69</v>
      </c>
    </row>
    <row r="714" spans="1:8" ht="26.1" customHeight="1" x14ac:dyDescent="0.2">
      <c r="A714" s="9" t="s">
        <v>1401</v>
      </c>
      <c r="B714" s="9" t="s">
        <v>1402</v>
      </c>
      <c r="C714" s="11" t="s">
        <v>103</v>
      </c>
      <c r="D714" s="10">
        <v>1</v>
      </c>
      <c r="E714" s="12">
        <f t="shared" si="80"/>
        <v>0</v>
      </c>
      <c r="F714" s="12">
        <f t="shared" si="79"/>
        <v>0</v>
      </c>
      <c r="H714" s="12">
        <v>13646.61</v>
      </c>
    </row>
    <row r="715" spans="1:8" ht="26.1" customHeight="1" x14ac:dyDescent="0.2">
      <c r="A715" s="9" t="s">
        <v>1403</v>
      </c>
      <c r="B715" s="9" t="s">
        <v>1404</v>
      </c>
      <c r="C715" s="11" t="s">
        <v>103</v>
      </c>
      <c r="D715" s="10">
        <v>1</v>
      </c>
      <c r="E715" s="12">
        <f t="shared" si="80"/>
        <v>0</v>
      </c>
      <c r="F715" s="12">
        <f t="shared" si="79"/>
        <v>0</v>
      </c>
      <c r="H715" s="12">
        <v>13638.04</v>
      </c>
    </row>
    <row r="716" spans="1:8" ht="26.1" customHeight="1" x14ac:dyDescent="0.2">
      <c r="A716" s="9" t="s">
        <v>1405</v>
      </c>
      <c r="B716" s="9" t="s">
        <v>1406</v>
      </c>
      <c r="C716" s="11" t="s">
        <v>103</v>
      </c>
      <c r="D716" s="10">
        <v>1</v>
      </c>
      <c r="E716" s="12">
        <f t="shared" si="80"/>
        <v>0</v>
      </c>
      <c r="F716" s="12">
        <f t="shared" si="79"/>
        <v>0</v>
      </c>
      <c r="H716" s="12">
        <v>8382.99</v>
      </c>
    </row>
    <row r="717" spans="1:8" ht="26.1" customHeight="1" x14ac:dyDescent="0.2">
      <c r="A717" s="9" t="s">
        <v>1407</v>
      </c>
      <c r="B717" s="9" t="s">
        <v>1408</v>
      </c>
      <c r="C717" s="11" t="s">
        <v>103</v>
      </c>
      <c r="D717" s="10">
        <v>1</v>
      </c>
      <c r="E717" s="12">
        <f t="shared" si="80"/>
        <v>0</v>
      </c>
      <c r="F717" s="12">
        <f t="shared" si="79"/>
        <v>0</v>
      </c>
      <c r="H717" s="12">
        <v>8720.6299999999992</v>
      </c>
    </row>
    <row r="718" spans="1:8" ht="26.1" customHeight="1" x14ac:dyDescent="0.2">
      <c r="A718" s="9" t="s">
        <v>1409</v>
      </c>
      <c r="B718" s="9" t="s">
        <v>1410</v>
      </c>
      <c r="C718" s="11" t="s">
        <v>103</v>
      </c>
      <c r="D718" s="10">
        <v>1</v>
      </c>
      <c r="E718" s="12">
        <f t="shared" si="80"/>
        <v>0</v>
      </c>
      <c r="F718" s="12">
        <f t="shared" si="79"/>
        <v>0</v>
      </c>
      <c r="H718" s="12">
        <v>9431.66</v>
      </c>
    </row>
    <row r="719" spans="1:8" ht="26.1" customHeight="1" x14ac:dyDescent="0.2">
      <c r="A719" s="9" t="s">
        <v>1411</v>
      </c>
      <c r="B719" s="9" t="s">
        <v>1412</v>
      </c>
      <c r="C719" s="11" t="s">
        <v>103</v>
      </c>
      <c r="D719" s="10">
        <v>1</v>
      </c>
      <c r="E719" s="12">
        <f t="shared" si="80"/>
        <v>0</v>
      </c>
      <c r="F719" s="12">
        <f t="shared" si="79"/>
        <v>0</v>
      </c>
      <c r="H719" s="12">
        <v>9165.08</v>
      </c>
    </row>
    <row r="720" spans="1:8" ht="26.1" customHeight="1" x14ac:dyDescent="0.2">
      <c r="A720" s="9" t="s">
        <v>1413</v>
      </c>
      <c r="B720" s="9" t="s">
        <v>1414</v>
      </c>
      <c r="C720" s="11" t="s">
        <v>103</v>
      </c>
      <c r="D720" s="10">
        <v>1</v>
      </c>
      <c r="E720" s="12">
        <f t="shared" si="80"/>
        <v>0</v>
      </c>
      <c r="F720" s="12">
        <f t="shared" si="79"/>
        <v>0</v>
      </c>
      <c r="H720" s="12">
        <v>11279.38</v>
      </c>
    </row>
    <row r="721" spans="1:8" ht="26.1" customHeight="1" x14ac:dyDescent="0.2">
      <c r="A721" s="9" t="s">
        <v>1415</v>
      </c>
      <c r="B721" s="9" t="s">
        <v>1416</v>
      </c>
      <c r="C721" s="11" t="s">
        <v>103</v>
      </c>
      <c r="D721" s="10">
        <v>1</v>
      </c>
      <c r="E721" s="12">
        <f t="shared" si="80"/>
        <v>0</v>
      </c>
      <c r="F721" s="12">
        <f t="shared" si="79"/>
        <v>0</v>
      </c>
      <c r="H721" s="12">
        <v>11658.63</v>
      </c>
    </row>
    <row r="722" spans="1:8" ht="26.1" customHeight="1" x14ac:dyDescent="0.2">
      <c r="A722" s="9" t="s">
        <v>1417</v>
      </c>
      <c r="B722" s="9" t="s">
        <v>1418</v>
      </c>
      <c r="C722" s="11" t="s">
        <v>103</v>
      </c>
      <c r="D722" s="10">
        <v>1</v>
      </c>
      <c r="E722" s="12">
        <f t="shared" si="80"/>
        <v>0</v>
      </c>
      <c r="F722" s="12">
        <f t="shared" si="79"/>
        <v>0</v>
      </c>
      <c r="H722" s="12">
        <v>8505.33</v>
      </c>
    </row>
    <row r="723" spans="1:8" ht="26.1" customHeight="1" x14ac:dyDescent="0.2">
      <c r="A723" s="9" t="s">
        <v>1419</v>
      </c>
      <c r="B723" s="9" t="s">
        <v>1420</v>
      </c>
      <c r="C723" s="11" t="s">
        <v>103</v>
      </c>
      <c r="D723" s="10">
        <v>1</v>
      </c>
      <c r="E723" s="12">
        <f t="shared" si="80"/>
        <v>0</v>
      </c>
      <c r="F723" s="12">
        <f t="shared" si="79"/>
        <v>0</v>
      </c>
      <c r="H723" s="12">
        <v>10576.75</v>
      </c>
    </row>
    <row r="724" spans="1:8" ht="26.1" customHeight="1" x14ac:dyDescent="0.2">
      <c r="A724" s="9" t="s">
        <v>1421</v>
      </c>
      <c r="B724" s="9" t="s">
        <v>1422</v>
      </c>
      <c r="C724" s="11" t="s">
        <v>103</v>
      </c>
      <c r="D724" s="10">
        <v>1</v>
      </c>
      <c r="E724" s="12">
        <f t="shared" si="80"/>
        <v>0</v>
      </c>
      <c r="F724" s="12">
        <f t="shared" si="79"/>
        <v>0</v>
      </c>
      <c r="H724" s="12">
        <v>14208.23</v>
      </c>
    </row>
    <row r="725" spans="1:8" ht="26.1" customHeight="1" x14ac:dyDescent="0.2">
      <c r="A725" s="9" t="s">
        <v>1423</v>
      </c>
      <c r="B725" s="9" t="s">
        <v>1424</v>
      </c>
      <c r="C725" s="11" t="s">
        <v>103</v>
      </c>
      <c r="D725" s="10">
        <v>1</v>
      </c>
      <c r="E725" s="12">
        <f t="shared" si="80"/>
        <v>0</v>
      </c>
      <c r="F725" s="12">
        <f t="shared" si="79"/>
        <v>0</v>
      </c>
      <c r="H725" s="12">
        <v>13472.38</v>
      </c>
    </row>
    <row r="726" spans="1:8" ht="26.1" customHeight="1" x14ac:dyDescent="0.2">
      <c r="A726" s="9" t="s">
        <v>1425</v>
      </c>
      <c r="B726" s="9" t="s">
        <v>1426</v>
      </c>
      <c r="C726" s="11" t="s">
        <v>103</v>
      </c>
      <c r="D726" s="10">
        <v>1</v>
      </c>
      <c r="E726" s="12">
        <f t="shared" si="80"/>
        <v>0</v>
      </c>
      <c r="F726" s="12">
        <f t="shared" si="79"/>
        <v>0</v>
      </c>
      <c r="H726" s="12">
        <v>14780.59</v>
      </c>
    </row>
    <row r="727" spans="1:8" ht="24" customHeight="1" x14ac:dyDescent="0.2">
      <c r="A727" s="9" t="s">
        <v>1427</v>
      </c>
      <c r="B727" s="9" t="s">
        <v>1428</v>
      </c>
      <c r="C727" s="11" t="s">
        <v>103</v>
      </c>
      <c r="D727" s="10">
        <v>1</v>
      </c>
      <c r="E727" s="12">
        <f t="shared" si="80"/>
        <v>0</v>
      </c>
      <c r="F727" s="12">
        <f t="shared" si="79"/>
        <v>0</v>
      </c>
      <c r="H727" s="12">
        <v>82486.91</v>
      </c>
    </row>
    <row r="728" spans="1:8" ht="24" customHeight="1" x14ac:dyDescent="0.2">
      <c r="A728" s="9" t="s">
        <v>1429</v>
      </c>
      <c r="B728" s="9" t="s">
        <v>1430</v>
      </c>
      <c r="C728" s="11" t="s">
        <v>103</v>
      </c>
      <c r="D728" s="10">
        <v>1</v>
      </c>
      <c r="E728" s="12">
        <f t="shared" si="80"/>
        <v>0</v>
      </c>
      <c r="F728" s="12">
        <f t="shared" si="79"/>
        <v>0</v>
      </c>
      <c r="H728" s="12">
        <v>84448.72</v>
      </c>
    </row>
    <row r="729" spans="1:8" ht="24" customHeight="1" x14ac:dyDescent="0.2">
      <c r="A729" s="9" t="s">
        <v>1431</v>
      </c>
      <c r="B729" s="9" t="s">
        <v>1432</v>
      </c>
      <c r="C729" s="11" t="s">
        <v>103</v>
      </c>
      <c r="D729" s="10">
        <v>1</v>
      </c>
      <c r="E729" s="12">
        <f t="shared" si="80"/>
        <v>0</v>
      </c>
      <c r="F729" s="12">
        <f t="shared" si="79"/>
        <v>0</v>
      </c>
      <c r="H729" s="12">
        <v>87325.97</v>
      </c>
    </row>
    <row r="730" spans="1:8" ht="24" customHeight="1" x14ac:dyDescent="0.2">
      <c r="A730" s="9" t="s">
        <v>1433</v>
      </c>
      <c r="B730" s="9" t="s">
        <v>1434</v>
      </c>
      <c r="C730" s="11" t="s">
        <v>103</v>
      </c>
      <c r="D730" s="10">
        <v>1</v>
      </c>
      <c r="E730" s="12">
        <f t="shared" si="80"/>
        <v>0</v>
      </c>
      <c r="F730" s="12">
        <f t="shared" si="79"/>
        <v>0</v>
      </c>
      <c r="H730" s="12">
        <v>29672.35</v>
      </c>
    </row>
    <row r="731" spans="1:8" ht="26.1" customHeight="1" x14ac:dyDescent="0.2">
      <c r="A731" s="9" t="s">
        <v>1435</v>
      </c>
      <c r="B731" s="9" t="s">
        <v>1436</v>
      </c>
      <c r="C731" s="11" t="s">
        <v>103</v>
      </c>
      <c r="D731" s="10">
        <v>2</v>
      </c>
      <c r="E731" s="12">
        <f t="shared" si="80"/>
        <v>0</v>
      </c>
      <c r="F731" s="12">
        <f t="shared" si="79"/>
        <v>0</v>
      </c>
      <c r="H731" s="12">
        <v>93810.84</v>
      </c>
    </row>
    <row r="732" spans="1:8" ht="24" customHeight="1" x14ac:dyDescent="0.2">
      <c r="A732" s="9" t="s">
        <v>1437</v>
      </c>
      <c r="B732" s="9" t="s">
        <v>1438</v>
      </c>
      <c r="C732" s="11" t="s">
        <v>103</v>
      </c>
      <c r="D732" s="10">
        <v>2</v>
      </c>
      <c r="E732" s="12">
        <f>ROUND((H732*$H$3),2)</f>
        <v>0</v>
      </c>
      <c r="F732" s="12">
        <f t="shared" si="79"/>
        <v>0</v>
      </c>
      <c r="H732" s="12">
        <v>11732.13</v>
      </c>
    </row>
    <row r="733" spans="1:8" ht="24" customHeight="1" x14ac:dyDescent="0.2">
      <c r="A733" s="2" t="s">
        <v>1439</v>
      </c>
      <c r="B733" s="2" t="s">
        <v>1440</v>
      </c>
      <c r="C733" s="2"/>
      <c r="D733" s="8"/>
      <c r="E733" s="2"/>
      <c r="F733" s="30">
        <f>SUM(F734:F738)</f>
        <v>0</v>
      </c>
      <c r="H733" s="2"/>
    </row>
    <row r="734" spans="1:8" ht="26.1" customHeight="1" x14ac:dyDescent="0.2">
      <c r="A734" s="9" t="s">
        <v>1441</v>
      </c>
      <c r="B734" s="9" t="s">
        <v>989</v>
      </c>
      <c r="C734" s="11" t="s">
        <v>121</v>
      </c>
      <c r="D734" s="10">
        <v>15</v>
      </c>
      <c r="E734" s="12">
        <f>ROUND((H734*$H$3),2)</f>
        <v>0</v>
      </c>
      <c r="F734" s="12">
        <f>ROUND(E734*D734,2)</f>
        <v>0</v>
      </c>
      <c r="H734" s="12">
        <v>64.13</v>
      </c>
    </row>
    <row r="735" spans="1:8" ht="26.1" customHeight="1" x14ac:dyDescent="0.2">
      <c r="A735" s="9" t="s">
        <v>1442</v>
      </c>
      <c r="B735" s="9" t="s">
        <v>1001</v>
      </c>
      <c r="C735" s="11" t="s">
        <v>121</v>
      </c>
      <c r="D735" s="10">
        <v>45</v>
      </c>
      <c r="E735" s="12">
        <f t="shared" ref="E735:E737" si="81">ROUND((H735*$H$3),2)</f>
        <v>0</v>
      </c>
      <c r="F735" s="12">
        <f>ROUND(E735*D735,2)</f>
        <v>0</v>
      </c>
      <c r="H735" s="12">
        <v>95.01</v>
      </c>
    </row>
    <row r="736" spans="1:8" ht="26.1" customHeight="1" x14ac:dyDescent="0.2">
      <c r="A736" s="9" t="s">
        <v>1443</v>
      </c>
      <c r="B736" s="9" t="s">
        <v>1003</v>
      </c>
      <c r="C736" s="11" t="s">
        <v>121</v>
      </c>
      <c r="D736" s="10">
        <v>60</v>
      </c>
      <c r="E736" s="12">
        <f t="shared" si="81"/>
        <v>0</v>
      </c>
      <c r="F736" s="12">
        <f>ROUND(E736*D736,2)</f>
        <v>0</v>
      </c>
      <c r="H736" s="12">
        <v>109.37</v>
      </c>
    </row>
    <row r="737" spans="1:8" ht="39" customHeight="1" x14ac:dyDescent="0.2">
      <c r="A737" s="9" t="s">
        <v>1444</v>
      </c>
      <c r="B737" s="9" t="s">
        <v>1039</v>
      </c>
      <c r="C737" s="11" t="s">
        <v>103</v>
      </c>
      <c r="D737" s="10">
        <v>4</v>
      </c>
      <c r="E737" s="12">
        <f t="shared" si="81"/>
        <v>0</v>
      </c>
      <c r="F737" s="12">
        <f>ROUND(E737*D737,2)</f>
        <v>0</v>
      </c>
      <c r="H737" s="12">
        <v>331.95</v>
      </c>
    </row>
    <row r="738" spans="1:8" ht="39" customHeight="1" x14ac:dyDescent="0.2">
      <c r="A738" s="9" t="s">
        <v>1445</v>
      </c>
      <c r="B738" s="9" t="s">
        <v>1041</v>
      </c>
      <c r="C738" s="11" t="s">
        <v>103</v>
      </c>
      <c r="D738" s="10">
        <v>21</v>
      </c>
      <c r="E738" s="12">
        <f>ROUND((H738*$H$3),2)</f>
        <v>0</v>
      </c>
      <c r="F738" s="12">
        <f>ROUND(E738*D738,2)</f>
        <v>0</v>
      </c>
      <c r="H738" s="12">
        <v>165.54</v>
      </c>
    </row>
    <row r="739" spans="1:8" ht="24" customHeight="1" x14ac:dyDescent="0.2">
      <c r="A739" s="2" t="s">
        <v>1446</v>
      </c>
      <c r="B739" s="2" t="s">
        <v>1447</v>
      </c>
      <c r="C739" s="2"/>
      <c r="D739" s="8"/>
      <c r="E739" s="2"/>
      <c r="F739" s="30">
        <f>SUM(F740:F771)</f>
        <v>0</v>
      </c>
      <c r="H739" s="2"/>
    </row>
    <row r="740" spans="1:8" ht="26.1" customHeight="1" x14ac:dyDescent="0.2">
      <c r="A740" s="9" t="s">
        <v>1448</v>
      </c>
      <c r="B740" s="9" t="s">
        <v>1126</v>
      </c>
      <c r="C740" s="11" t="s">
        <v>151</v>
      </c>
      <c r="D740" s="10">
        <v>120</v>
      </c>
      <c r="E740" s="12">
        <f>ROUND((H740*$H$3),2)</f>
        <v>0</v>
      </c>
      <c r="F740" s="12">
        <f t="shared" ref="F740:F762" si="82">ROUND(E740*D740,2)</f>
        <v>0</v>
      </c>
      <c r="H740" s="12">
        <v>25.26</v>
      </c>
    </row>
    <row r="741" spans="1:8" ht="24" customHeight="1" x14ac:dyDescent="0.2">
      <c r="A741" s="9" t="s">
        <v>1449</v>
      </c>
      <c r="B741" s="9" t="s">
        <v>1175</v>
      </c>
      <c r="C741" s="11" t="s">
        <v>151</v>
      </c>
      <c r="D741" s="10">
        <v>80</v>
      </c>
      <c r="E741" s="12">
        <f t="shared" ref="E741:E770" si="83">ROUND((H741*$H$3),2)</f>
        <v>0</v>
      </c>
      <c r="F741" s="12">
        <f t="shared" si="82"/>
        <v>0</v>
      </c>
      <c r="H741" s="12">
        <v>26.29</v>
      </c>
    </row>
    <row r="742" spans="1:8" ht="26.1" customHeight="1" x14ac:dyDescent="0.2">
      <c r="A742" s="9" t="s">
        <v>1450</v>
      </c>
      <c r="B742" s="9" t="s">
        <v>991</v>
      </c>
      <c r="C742" s="11" t="s">
        <v>121</v>
      </c>
      <c r="D742" s="10">
        <v>69</v>
      </c>
      <c r="E742" s="12">
        <f t="shared" si="83"/>
        <v>0</v>
      </c>
      <c r="F742" s="12">
        <f t="shared" si="82"/>
        <v>0</v>
      </c>
      <c r="H742" s="12">
        <v>50.29</v>
      </c>
    </row>
    <row r="743" spans="1:8" ht="26.1" customHeight="1" x14ac:dyDescent="0.2">
      <c r="A743" s="9" t="s">
        <v>1451</v>
      </c>
      <c r="B743" s="9" t="s">
        <v>989</v>
      </c>
      <c r="C743" s="11" t="s">
        <v>121</v>
      </c>
      <c r="D743" s="10">
        <v>120</v>
      </c>
      <c r="E743" s="12">
        <f t="shared" si="83"/>
        <v>0</v>
      </c>
      <c r="F743" s="12">
        <f t="shared" si="82"/>
        <v>0</v>
      </c>
      <c r="H743" s="12">
        <v>64.13</v>
      </c>
    </row>
    <row r="744" spans="1:8" ht="26.1" customHeight="1" x14ac:dyDescent="0.2">
      <c r="A744" s="9" t="s">
        <v>1452</v>
      </c>
      <c r="B744" s="9" t="s">
        <v>1001</v>
      </c>
      <c r="C744" s="11" t="s">
        <v>121</v>
      </c>
      <c r="D744" s="10">
        <v>69</v>
      </c>
      <c r="E744" s="12">
        <f t="shared" si="83"/>
        <v>0</v>
      </c>
      <c r="F744" s="12">
        <f t="shared" si="82"/>
        <v>0</v>
      </c>
      <c r="H744" s="12">
        <v>95.01</v>
      </c>
    </row>
    <row r="745" spans="1:8" ht="39" customHeight="1" x14ac:dyDescent="0.2">
      <c r="A745" s="9" t="s">
        <v>1453</v>
      </c>
      <c r="B745" s="9" t="s">
        <v>1147</v>
      </c>
      <c r="C745" s="11" t="s">
        <v>121</v>
      </c>
      <c r="D745" s="10">
        <v>140</v>
      </c>
      <c r="E745" s="12">
        <f t="shared" si="83"/>
        <v>0</v>
      </c>
      <c r="F745" s="12">
        <f t="shared" si="82"/>
        <v>0</v>
      </c>
      <c r="H745" s="12">
        <v>12.17</v>
      </c>
    </row>
    <row r="746" spans="1:8" ht="39" customHeight="1" x14ac:dyDescent="0.2">
      <c r="A746" s="9" t="s">
        <v>1454</v>
      </c>
      <c r="B746" s="9" t="s">
        <v>1149</v>
      </c>
      <c r="C746" s="11" t="s">
        <v>121</v>
      </c>
      <c r="D746" s="10">
        <v>60</v>
      </c>
      <c r="E746" s="12">
        <f t="shared" si="83"/>
        <v>0</v>
      </c>
      <c r="F746" s="12">
        <f t="shared" si="82"/>
        <v>0</v>
      </c>
      <c r="H746" s="12">
        <v>16.920000000000002</v>
      </c>
    </row>
    <row r="747" spans="1:8" ht="39" customHeight="1" x14ac:dyDescent="0.2">
      <c r="A747" s="9" t="s">
        <v>1455</v>
      </c>
      <c r="B747" s="9" t="s">
        <v>1456</v>
      </c>
      <c r="C747" s="11" t="s">
        <v>76</v>
      </c>
      <c r="D747" s="10">
        <v>120</v>
      </c>
      <c r="E747" s="12">
        <f t="shared" si="83"/>
        <v>0</v>
      </c>
      <c r="F747" s="12">
        <f t="shared" si="82"/>
        <v>0</v>
      </c>
      <c r="H747" s="12">
        <v>35.39</v>
      </c>
    </row>
    <row r="748" spans="1:8" ht="26.1" customHeight="1" x14ac:dyDescent="0.2">
      <c r="A748" s="9" t="s">
        <v>1457</v>
      </c>
      <c r="B748" s="9" t="s">
        <v>1458</v>
      </c>
      <c r="C748" s="11" t="s">
        <v>76</v>
      </c>
      <c r="D748" s="10">
        <v>15</v>
      </c>
      <c r="E748" s="12">
        <f t="shared" si="83"/>
        <v>0</v>
      </c>
      <c r="F748" s="12">
        <f t="shared" si="82"/>
        <v>0</v>
      </c>
      <c r="H748" s="12">
        <v>2.1</v>
      </c>
    </row>
    <row r="749" spans="1:8" ht="51.95" customHeight="1" x14ac:dyDescent="0.2">
      <c r="A749" s="9" t="s">
        <v>1459</v>
      </c>
      <c r="B749" s="9" t="s">
        <v>1460</v>
      </c>
      <c r="C749" s="11" t="s">
        <v>76</v>
      </c>
      <c r="D749" s="10">
        <v>65</v>
      </c>
      <c r="E749" s="12">
        <f t="shared" si="83"/>
        <v>0</v>
      </c>
      <c r="F749" s="12">
        <f t="shared" si="82"/>
        <v>0</v>
      </c>
      <c r="H749" s="12">
        <v>20.66</v>
      </c>
    </row>
    <row r="750" spans="1:8" ht="51.95" customHeight="1" x14ac:dyDescent="0.2">
      <c r="A750" s="9" t="s">
        <v>1461</v>
      </c>
      <c r="B750" s="9" t="s">
        <v>1462</v>
      </c>
      <c r="C750" s="11" t="s">
        <v>76</v>
      </c>
      <c r="D750" s="10">
        <v>3</v>
      </c>
      <c r="E750" s="12">
        <f t="shared" si="83"/>
        <v>0</v>
      </c>
      <c r="F750" s="12">
        <f t="shared" si="82"/>
        <v>0</v>
      </c>
      <c r="H750" s="12">
        <v>18.46</v>
      </c>
    </row>
    <row r="751" spans="1:8" ht="26.1" customHeight="1" x14ac:dyDescent="0.2">
      <c r="A751" s="9" t="s">
        <v>1463</v>
      </c>
      <c r="B751" s="9" t="s">
        <v>1155</v>
      </c>
      <c r="C751" s="11" t="s">
        <v>76</v>
      </c>
      <c r="D751" s="10">
        <v>3</v>
      </c>
      <c r="E751" s="12">
        <f t="shared" si="83"/>
        <v>0</v>
      </c>
      <c r="F751" s="12">
        <f t="shared" si="82"/>
        <v>0</v>
      </c>
      <c r="H751" s="12">
        <v>6.75</v>
      </c>
    </row>
    <row r="752" spans="1:8" ht="39" customHeight="1" x14ac:dyDescent="0.2">
      <c r="A752" s="9" t="s">
        <v>1464</v>
      </c>
      <c r="B752" s="9" t="s">
        <v>1198</v>
      </c>
      <c r="C752" s="11" t="s">
        <v>76</v>
      </c>
      <c r="D752" s="10">
        <v>3</v>
      </c>
      <c r="E752" s="12">
        <f t="shared" si="83"/>
        <v>0</v>
      </c>
      <c r="F752" s="12">
        <f t="shared" si="82"/>
        <v>0</v>
      </c>
      <c r="H752" s="12">
        <v>7.25</v>
      </c>
    </row>
    <row r="753" spans="1:8" ht="26.1" customHeight="1" x14ac:dyDescent="0.2">
      <c r="A753" s="9" t="s">
        <v>1465</v>
      </c>
      <c r="B753" s="9" t="s">
        <v>1201</v>
      </c>
      <c r="C753" s="11" t="s">
        <v>76</v>
      </c>
      <c r="D753" s="10">
        <v>65</v>
      </c>
      <c r="E753" s="12">
        <f t="shared" si="83"/>
        <v>0</v>
      </c>
      <c r="F753" s="12">
        <f t="shared" si="82"/>
        <v>0</v>
      </c>
      <c r="H753" s="12">
        <v>20.72</v>
      </c>
    </row>
    <row r="754" spans="1:8" ht="39" customHeight="1" x14ac:dyDescent="0.2">
      <c r="A754" s="9" t="s">
        <v>1466</v>
      </c>
      <c r="B754" s="9" t="s">
        <v>1203</v>
      </c>
      <c r="C754" s="11" t="s">
        <v>76</v>
      </c>
      <c r="D754" s="10">
        <v>8</v>
      </c>
      <c r="E754" s="12">
        <f t="shared" si="83"/>
        <v>0</v>
      </c>
      <c r="F754" s="12">
        <f t="shared" si="82"/>
        <v>0</v>
      </c>
      <c r="H754" s="12">
        <v>16.43</v>
      </c>
    </row>
    <row r="755" spans="1:8" ht="39" customHeight="1" x14ac:dyDescent="0.2">
      <c r="A755" s="9" t="s">
        <v>1467</v>
      </c>
      <c r="B755" s="9" t="s">
        <v>1271</v>
      </c>
      <c r="C755" s="11" t="s">
        <v>76</v>
      </c>
      <c r="D755" s="10">
        <v>73</v>
      </c>
      <c r="E755" s="12">
        <f t="shared" si="83"/>
        <v>0</v>
      </c>
      <c r="F755" s="12">
        <f t="shared" si="82"/>
        <v>0</v>
      </c>
      <c r="H755" s="12">
        <v>9.9700000000000006</v>
      </c>
    </row>
    <row r="756" spans="1:8" ht="39" customHeight="1" x14ac:dyDescent="0.2">
      <c r="A756" s="9" t="s">
        <v>1468</v>
      </c>
      <c r="B756" s="9" t="s">
        <v>1043</v>
      </c>
      <c r="C756" s="11" t="s">
        <v>103</v>
      </c>
      <c r="D756" s="10">
        <v>13</v>
      </c>
      <c r="E756" s="12">
        <f t="shared" si="83"/>
        <v>0</v>
      </c>
      <c r="F756" s="12">
        <f t="shared" si="82"/>
        <v>0</v>
      </c>
      <c r="H756" s="12">
        <v>124.25</v>
      </c>
    </row>
    <row r="757" spans="1:8" ht="39" customHeight="1" x14ac:dyDescent="0.2">
      <c r="A757" s="9" t="s">
        <v>1469</v>
      </c>
      <c r="B757" s="9" t="s">
        <v>1039</v>
      </c>
      <c r="C757" s="11" t="s">
        <v>103</v>
      </c>
      <c r="D757" s="10">
        <v>2</v>
      </c>
      <c r="E757" s="12">
        <f t="shared" si="83"/>
        <v>0</v>
      </c>
      <c r="F757" s="12">
        <f t="shared" si="82"/>
        <v>0</v>
      </c>
      <c r="H757" s="12">
        <v>331.95</v>
      </c>
    </row>
    <row r="758" spans="1:8" ht="39" customHeight="1" x14ac:dyDescent="0.2">
      <c r="A758" s="9" t="s">
        <v>1470</v>
      </c>
      <c r="B758" s="9" t="s">
        <v>1471</v>
      </c>
      <c r="C758" s="11" t="s">
        <v>76</v>
      </c>
      <c r="D758" s="10">
        <v>2</v>
      </c>
      <c r="E758" s="12">
        <f t="shared" si="83"/>
        <v>0</v>
      </c>
      <c r="F758" s="12">
        <f t="shared" si="82"/>
        <v>0</v>
      </c>
      <c r="H758" s="12">
        <v>298.3</v>
      </c>
    </row>
    <row r="759" spans="1:8" ht="65.099999999999994" customHeight="1" x14ac:dyDescent="0.2">
      <c r="A759" s="9" t="s">
        <v>1472</v>
      </c>
      <c r="B759" s="9" t="s">
        <v>1141</v>
      </c>
      <c r="C759" s="11" t="s">
        <v>103</v>
      </c>
      <c r="D759" s="10">
        <v>60</v>
      </c>
      <c r="E759" s="12">
        <f t="shared" si="83"/>
        <v>0</v>
      </c>
      <c r="F759" s="12">
        <f t="shared" si="82"/>
        <v>0</v>
      </c>
      <c r="H759" s="12">
        <v>47.09</v>
      </c>
    </row>
    <row r="760" spans="1:8" ht="65.099999999999994" customHeight="1" x14ac:dyDescent="0.2">
      <c r="A760" s="9" t="s">
        <v>1473</v>
      </c>
      <c r="B760" s="9" t="s">
        <v>1282</v>
      </c>
      <c r="C760" s="11" t="s">
        <v>103</v>
      </c>
      <c r="D760" s="10">
        <v>40</v>
      </c>
      <c r="E760" s="12">
        <f t="shared" si="83"/>
        <v>0</v>
      </c>
      <c r="F760" s="12">
        <f t="shared" si="82"/>
        <v>0</v>
      </c>
      <c r="H760" s="12">
        <v>53.99</v>
      </c>
    </row>
    <row r="761" spans="1:8" ht="26.1" customHeight="1" x14ac:dyDescent="0.2">
      <c r="A761" s="9" t="s">
        <v>1474</v>
      </c>
      <c r="B761" s="9" t="s">
        <v>1475</v>
      </c>
      <c r="C761" s="11" t="s">
        <v>121</v>
      </c>
      <c r="D761" s="10">
        <v>8500</v>
      </c>
      <c r="E761" s="12">
        <f t="shared" si="83"/>
        <v>0</v>
      </c>
      <c r="F761" s="12">
        <f t="shared" si="82"/>
        <v>0</v>
      </c>
      <c r="H761" s="12">
        <v>11.32</v>
      </c>
    </row>
    <row r="762" spans="1:8" ht="78" customHeight="1" x14ac:dyDescent="0.2">
      <c r="A762" s="9" t="s">
        <v>1476</v>
      </c>
      <c r="B762" s="9" t="s">
        <v>1477</v>
      </c>
      <c r="C762" s="11" t="s">
        <v>151</v>
      </c>
      <c r="D762" s="10">
        <v>500</v>
      </c>
      <c r="E762" s="12">
        <f t="shared" si="83"/>
        <v>0</v>
      </c>
      <c r="F762" s="12">
        <f t="shared" si="82"/>
        <v>0</v>
      </c>
      <c r="H762" s="12">
        <v>14.64</v>
      </c>
    </row>
    <row r="763" spans="1:8" ht="39" customHeight="1" x14ac:dyDescent="0.2">
      <c r="A763" s="9" t="s">
        <v>1478</v>
      </c>
      <c r="B763" s="9" t="s">
        <v>1479</v>
      </c>
      <c r="C763" s="11" t="s">
        <v>103</v>
      </c>
      <c r="D763" s="10">
        <v>10</v>
      </c>
      <c r="E763" s="12">
        <f t="shared" si="83"/>
        <v>0</v>
      </c>
      <c r="F763" s="12">
        <f t="shared" ref="F763" si="84">ROUND(E763*D763,2)</f>
        <v>0</v>
      </c>
      <c r="H763" s="12">
        <v>93.15</v>
      </c>
    </row>
    <row r="764" spans="1:8" ht="26.1" customHeight="1" x14ac:dyDescent="0.2">
      <c r="A764" s="9" t="s">
        <v>1480</v>
      </c>
      <c r="B764" s="9" t="s">
        <v>1481</v>
      </c>
      <c r="C764" s="11" t="s">
        <v>103</v>
      </c>
      <c r="D764" s="10">
        <v>1</v>
      </c>
      <c r="E764" s="12">
        <f t="shared" si="83"/>
        <v>0</v>
      </c>
      <c r="F764" s="12">
        <f t="shared" ref="F764:F771" si="85">ROUND(E764*D764,2)</f>
        <v>0</v>
      </c>
      <c r="H764" s="12">
        <v>3185.88</v>
      </c>
    </row>
    <row r="765" spans="1:8" ht="26.1" customHeight="1" x14ac:dyDescent="0.2">
      <c r="A765" s="9" t="s">
        <v>1482</v>
      </c>
      <c r="B765" s="9" t="s">
        <v>1483</v>
      </c>
      <c r="C765" s="11" t="s">
        <v>76</v>
      </c>
      <c r="D765" s="10">
        <v>4</v>
      </c>
      <c r="E765" s="12">
        <f t="shared" si="83"/>
        <v>0</v>
      </c>
      <c r="F765" s="12">
        <f t="shared" si="85"/>
        <v>0</v>
      </c>
      <c r="H765" s="12">
        <v>765.96</v>
      </c>
    </row>
    <row r="766" spans="1:8" ht="26.1" customHeight="1" x14ac:dyDescent="0.2">
      <c r="A766" s="9" t="s">
        <v>1484</v>
      </c>
      <c r="B766" s="9" t="s">
        <v>1485</v>
      </c>
      <c r="C766" s="11" t="s">
        <v>103</v>
      </c>
      <c r="D766" s="10">
        <v>16</v>
      </c>
      <c r="E766" s="12">
        <f t="shared" si="83"/>
        <v>0</v>
      </c>
      <c r="F766" s="12">
        <f t="shared" si="85"/>
        <v>0</v>
      </c>
      <c r="H766" s="12">
        <v>1412.99</v>
      </c>
    </row>
    <row r="767" spans="1:8" ht="39" customHeight="1" x14ac:dyDescent="0.2">
      <c r="A767" s="9" t="s">
        <v>1486</v>
      </c>
      <c r="B767" s="9" t="s">
        <v>1487</v>
      </c>
      <c r="C767" s="11" t="s">
        <v>103</v>
      </c>
      <c r="D767" s="10">
        <v>28</v>
      </c>
      <c r="E767" s="12">
        <f t="shared" si="83"/>
        <v>0</v>
      </c>
      <c r="F767" s="12">
        <f t="shared" si="85"/>
        <v>0</v>
      </c>
      <c r="H767" s="12">
        <v>166.11</v>
      </c>
    </row>
    <row r="768" spans="1:8" ht="39" customHeight="1" x14ac:dyDescent="0.2">
      <c r="A768" s="9" t="s">
        <v>1488</v>
      </c>
      <c r="B768" s="9" t="s">
        <v>1489</v>
      </c>
      <c r="C768" s="11" t="s">
        <v>103</v>
      </c>
      <c r="D768" s="10">
        <v>6</v>
      </c>
      <c r="E768" s="12">
        <f t="shared" si="83"/>
        <v>0</v>
      </c>
      <c r="F768" s="12">
        <f t="shared" si="85"/>
        <v>0</v>
      </c>
      <c r="H768" s="12">
        <v>405.83</v>
      </c>
    </row>
    <row r="769" spans="1:8" ht="39" customHeight="1" x14ac:dyDescent="0.2">
      <c r="A769" s="9" t="s">
        <v>1490</v>
      </c>
      <c r="B769" s="9" t="s">
        <v>1491</v>
      </c>
      <c r="C769" s="11" t="s">
        <v>103</v>
      </c>
      <c r="D769" s="10">
        <v>26</v>
      </c>
      <c r="E769" s="12">
        <f t="shared" si="83"/>
        <v>0</v>
      </c>
      <c r="F769" s="12">
        <f t="shared" si="85"/>
        <v>0</v>
      </c>
      <c r="H769" s="12">
        <v>55.45</v>
      </c>
    </row>
    <row r="770" spans="1:8" ht="39" customHeight="1" x14ac:dyDescent="0.2">
      <c r="A770" s="9" t="s">
        <v>1492</v>
      </c>
      <c r="B770" s="9" t="s">
        <v>1493</v>
      </c>
      <c r="C770" s="11" t="s">
        <v>103</v>
      </c>
      <c r="D770" s="10">
        <v>1</v>
      </c>
      <c r="E770" s="12">
        <f t="shared" si="83"/>
        <v>0</v>
      </c>
      <c r="F770" s="12">
        <f t="shared" si="85"/>
        <v>0</v>
      </c>
      <c r="H770" s="12">
        <v>1862.81</v>
      </c>
    </row>
    <row r="771" spans="1:8" ht="39" customHeight="1" x14ac:dyDescent="0.2">
      <c r="A771" s="9" t="s">
        <v>1494</v>
      </c>
      <c r="B771" s="9" t="s">
        <v>1495</v>
      </c>
      <c r="C771" s="11" t="s">
        <v>103</v>
      </c>
      <c r="D771" s="10">
        <v>6</v>
      </c>
      <c r="E771" s="12">
        <f>ROUND((H771*$H$3),2)</f>
        <v>0</v>
      </c>
      <c r="F771" s="12">
        <f t="shared" si="85"/>
        <v>0</v>
      </c>
      <c r="H771" s="12">
        <v>993.6</v>
      </c>
    </row>
    <row r="772" spans="1:8" ht="24" customHeight="1" x14ac:dyDescent="0.2">
      <c r="A772" s="2" t="s">
        <v>1496</v>
      </c>
      <c r="B772" s="2" t="s">
        <v>1497</v>
      </c>
      <c r="C772" s="2"/>
      <c r="D772" s="8"/>
      <c r="E772" s="2"/>
      <c r="F772" s="30">
        <f>SUM(F773:F787)</f>
        <v>0</v>
      </c>
      <c r="H772" s="2"/>
    </row>
    <row r="773" spans="1:8" ht="26.1" customHeight="1" x14ac:dyDescent="0.2">
      <c r="A773" s="9" t="s">
        <v>1498</v>
      </c>
      <c r="B773" s="9" t="s">
        <v>1126</v>
      </c>
      <c r="C773" s="11" t="s">
        <v>151</v>
      </c>
      <c r="D773" s="10">
        <v>10</v>
      </c>
      <c r="E773" s="12">
        <f>ROUND((H773*$H$3),2)</f>
        <v>0</v>
      </c>
      <c r="F773" s="12">
        <f t="shared" ref="F773:F787" si="86">ROUND(E773*D773,2)</f>
        <v>0</v>
      </c>
      <c r="H773" s="12">
        <v>25.26</v>
      </c>
    </row>
    <row r="774" spans="1:8" ht="24" customHeight="1" x14ac:dyDescent="0.2">
      <c r="A774" s="9" t="s">
        <v>1499</v>
      </c>
      <c r="B774" s="9" t="s">
        <v>1175</v>
      </c>
      <c r="C774" s="11" t="s">
        <v>151</v>
      </c>
      <c r="D774" s="10">
        <v>5</v>
      </c>
      <c r="E774" s="12">
        <f t="shared" ref="E774:E787" si="87">ROUND((H774*$H$3),2)</f>
        <v>0</v>
      </c>
      <c r="F774" s="12">
        <f t="shared" si="86"/>
        <v>0</v>
      </c>
      <c r="H774" s="12">
        <v>26.29</v>
      </c>
    </row>
    <row r="775" spans="1:8" ht="26.1" customHeight="1" x14ac:dyDescent="0.2">
      <c r="A775" s="9" t="s">
        <v>1500</v>
      </c>
      <c r="B775" s="9" t="s">
        <v>991</v>
      </c>
      <c r="C775" s="11" t="s">
        <v>121</v>
      </c>
      <c r="D775" s="10">
        <v>105</v>
      </c>
      <c r="E775" s="12">
        <f t="shared" si="87"/>
        <v>0</v>
      </c>
      <c r="F775" s="12">
        <f t="shared" si="86"/>
        <v>0</v>
      </c>
      <c r="H775" s="12">
        <v>50.29</v>
      </c>
    </row>
    <row r="776" spans="1:8" ht="26.1" customHeight="1" x14ac:dyDescent="0.2">
      <c r="A776" s="9" t="s">
        <v>1501</v>
      </c>
      <c r="B776" s="9" t="s">
        <v>989</v>
      </c>
      <c r="C776" s="11" t="s">
        <v>121</v>
      </c>
      <c r="D776" s="10">
        <v>15</v>
      </c>
      <c r="E776" s="12">
        <f t="shared" si="87"/>
        <v>0</v>
      </c>
      <c r="F776" s="12">
        <f t="shared" si="86"/>
        <v>0</v>
      </c>
      <c r="H776" s="12">
        <v>64.13</v>
      </c>
    </row>
    <row r="777" spans="1:8" ht="39" customHeight="1" x14ac:dyDescent="0.2">
      <c r="A777" s="9" t="s">
        <v>1502</v>
      </c>
      <c r="B777" s="9" t="s">
        <v>1147</v>
      </c>
      <c r="C777" s="11" t="s">
        <v>121</v>
      </c>
      <c r="D777" s="10">
        <v>70</v>
      </c>
      <c r="E777" s="12">
        <f t="shared" si="87"/>
        <v>0</v>
      </c>
      <c r="F777" s="12">
        <f t="shared" si="86"/>
        <v>0</v>
      </c>
      <c r="H777" s="12">
        <v>12.17</v>
      </c>
    </row>
    <row r="778" spans="1:8" ht="39" customHeight="1" x14ac:dyDescent="0.2">
      <c r="A778" s="9" t="s">
        <v>1503</v>
      </c>
      <c r="B778" s="9" t="s">
        <v>1149</v>
      </c>
      <c r="C778" s="11" t="s">
        <v>121</v>
      </c>
      <c r="D778" s="10">
        <v>80</v>
      </c>
      <c r="E778" s="12">
        <f t="shared" si="87"/>
        <v>0</v>
      </c>
      <c r="F778" s="12">
        <f t="shared" si="86"/>
        <v>0</v>
      </c>
      <c r="H778" s="12">
        <v>16.920000000000002</v>
      </c>
    </row>
    <row r="779" spans="1:8" ht="51.95" customHeight="1" x14ac:dyDescent="0.2">
      <c r="A779" s="9" t="s">
        <v>1504</v>
      </c>
      <c r="B779" s="9" t="s">
        <v>1505</v>
      </c>
      <c r="C779" s="11" t="s">
        <v>76</v>
      </c>
      <c r="D779" s="10">
        <v>30</v>
      </c>
      <c r="E779" s="12">
        <f t="shared" si="87"/>
        <v>0</v>
      </c>
      <c r="F779" s="12">
        <f t="shared" si="86"/>
        <v>0</v>
      </c>
      <c r="H779" s="12">
        <v>50.9</v>
      </c>
    </row>
    <row r="780" spans="1:8" ht="39" customHeight="1" x14ac:dyDescent="0.2">
      <c r="A780" s="9" t="s">
        <v>1506</v>
      </c>
      <c r="B780" s="9" t="s">
        <v>1263</v>
      </c>
      <c r="C780" s="11" t="s">
        <v>76</v>
      </c>
      <c r="D780" s="10">
        <v>30</v>
      </c>
      <c r="E780" s="12">
        <f t="shared" si="87"/>
        <v>0</v>
      </c>
      <c r="F780" s="12">
        <f t="shared" si="86"/>
        <v>0</v>
      </c>
      <c r="H780" s="12">
        <v>13.45</v>
      </c>
    </row>
    <row r="781" spans="1:8" ht="65.099999999999994" customHeight="1" x14ac:dyDescent="0.2">
      <c r="A781" s="9" t="s">
        <v>1507</v>
      </c>
      <c r="B781" s="9" t="s">
        <v>1141</v>
      </c>
      <c r="C781" s="11" t="s">
        <v>103</v>
      </c>
      <c r="D781" s="10">
        <v>25</v>
      </c>
      <c r="E781" s="12">
        <f t="shared" si="87"/>
        <v>0</v>
      </c>
      <c r="F781" s="12">
        <f t="shared" si="86"/>
        <v>0</v>
      </c>
      <c r="H781" s="12">
        <v>47.09</v>
      </c>
    </row>
    <row r="782" spans="1:8" ht="26.1" customHeight="1" x14ac:dyDescent="0.2">
      <c r="A782" s="9" t="s">
        <v>1508</v>
      </c>
      <c r="B782" s="9" t="s">
        <v>1475</v>
      </c>
      <c r="C782" s="11" t="s">
        <v>121</v>
      </c>
      <c r="D782" s="10">
        <v>2500</v>
      </c>
      <c r="E782" s="12">
        <f t="shared" si="87"/>
        <v>0</v>
      </c>
      <c r="F782" s="12">
        <f t="shared" si="86"/>
        <v>0</v>
      </c>
      <c r="H782" s="12">
        <v>11.32</v>
      </c>
    </row>
    <row r="783" spans="1:8" ht="65.099999999999994" customHeight="1" x14ac:dyDescent="0.2">
      <c r="A783" s="9" t="s">
        <v>1509</v>
      </c>
      <c r="B783" s="9" t="s">
        <v>1282</v>
      </c>
      <c r="C783" s="11" t="s">
        <v>103</v>
      </c>
      <c r="D783" s="10">
        <v>10</v>
      </c>
      <c r="E783" s="12">
        <f t="shared" si="87"/>
        <v>0</v>
      </c>
      <c r="F783" s="12">
        <f t="shared" si="86"/>
        <v>0</v>
      </c>
      <c r="H783" s="12">
        <v>53.99</v>
      </c>
    </row>
    <row r="784" spans="1:8" ht="259.5" customHeight="1" x14ac:dyDescent="0.2">
      <c r="A784" s="9" t="s">
        <v>1510</v>
      </c>
      <c r="B784" s="9" t="s">
        <v>1511</v>
      </c>
      <c r="C784" s="11" t="s">
        <v>103</v>
      </c>
      <c r="D784" s="10">
        <v>32</v>
      </c>
      <c r="E784" s="12">
        <f t="shared" si="87"/>
        <v>0</v>
      </c>
      <c r="F784" s="12">
        <f t="shared" si="86"/>
        <v>0</v>
      </c>
      <c r="H784" s="12">
        <v>688.41</v>
      </c>
    </row>
    <row r="785" spans="1:8" ht="252.75" customHeight="1" x14ac:dyDescent="0.2">
      <c r="A785" s="9" t="s">
        <v>1512</v>
      </c>
      <c r="B785" s="9" t="s">
        <v>1513</v>
      </c>
      <c r="C785" s="11" t="s">
        <v>103</v>
      </c>
      <c r="D785" s="10">
        <v>19</v>
      </c>
      <c r="E785" s="12">
        <f t="shared" si="87"/>
        <v>0</v>
      </c>
      <c r="F785" s="12">
        <f t="shared" si="86"/>
        <v>0</v>
      </c>
      <c r="H785" s="12">
        <v>741.82</v>
      </c>
    </row>
    <row r="786" spans="1:8" ht="39" customHeight="1" x14ac:dyDescent="0.2">
      <c r="A786" s="9" t="s">
        <v>1514</v>
      </c>
      <c r="B786" s="9" t="s">
        <v>1212</v>
      </c>
      <c r="C786" s="11" t="s">
        <v>76</v>
      </c>
      <c r="D786" s="10">
        <v>2</v>
      </c>
      <c r="E786" s="12">
        <f>ROUND((H786*$H$3),2)</f>
        <v>0</v>
      </c>
      <c r="F786" s="12">
        <f t="shared" si="86"/>
        <v>0</v>
      </c>
      <c r="H786" s="12">
        <v>40.03</v>
      </c>
    </row>
    <row r="787" spans="1:8" ht="39" customHeight="1" x14ac:dyDescent="0.2">
      <c r="A787" s="9" t="s">
        <v>1515</v>
      </c>
      <c r="B787" s="9" t="s">
        <v>1134</v>
      </c>
      <c r="C787" s="11" t="s">
        <v>76</v>
      </c>
      <c r="D787" s="10">
        <v>35</v>
      </c>
      <c r="E787" s="12">
        <f t="shared" si="87"/>
        <v>0</v>
      </c>
      <c r="F787" s="12">
        <f t="shared" si="86"/>
        <v>0</v>
      </c>
      <c r="H787" s="12">
        <v>40.03</v>
      </c>
    </row>
    <row r="788" spans="1:8" ht="24" customHeight="1" x14ac:dyDescent="0.2">
      <c r="A788" s="2" t="s">
        <v>41</v>
      </c>
      <c r="B788" s="2" t="s">
        <v>42</v>
      </c>
      <c r="C788" s="2"/>
      <c r="D788" s="8"/>
      <c r="E788" s="2"/>
      <c r="F788" s="30">
        <f>SUM(F789+F821+F838)</f>
        <v>0</v>
      </c>
      <c r="H788" s="2"/>
    </row>
    <row r="789" spans="1:8" ht="24" customHeight="1" x14ac:dyDescent="0.2">
      <c r="A789" s="2" t="s">
        <v>1516</v>
      </c>
      <c r="B789" s="2" t="s">
        <v>1517</v>
      </c>
      <c r="C789" s="2"/>
      <c r="D789" s="8"/>
      <c r="E789" s="2"/>
      <c r="F789" s="30">
        <f>SUM(F790:F820)</f>
        <v>0</v>
      </c>
      <c r="H789" s="2"/>
    </row>
    <row r="790" spans="1:8" ht="39" customHeight="1" x14ac:dyDescent="0.2">
      <c r="A790" s="9" t="s">
        <v>1518</v>
      </c>
      <c r="B790" s="9" t="s">
        <v>1519</v>
      </c>
      <c r="C790" s="11" t="s">
        <v>121</v>
      </c>
      <c r="D790" s="10">
        <v>66</v>
      </c>
      <c r="E790" s="12">
        <f t="shared" ref="E790:E848" si="88">ROUND((H790*$H$3),2)</f>
        <v>0</v>
      </c>
      <c r="F790" s="12">
        <f t="shared" ref="F790:F820" si="89">ROUND(E790*D790,2)</f>
        <v>0</v>
      </c>
      <c r="H790" s="12">
        <v>26.23</v>
      </c>
    </row>
    <row r="791" spans="1:8" ht="39" customHeight="1" x14ac:dyDescent="0.2">
      <c r="A791" s="9" t="s">
        <v>1520</v>
      </c>
      <c r="B791" s="9" t="s">
        <v>1521</v>
      </c>
      <c r="C791" s="11" t="s">
        <v>121</v>
      </c>
      <c r="D791" s="10">
        <v>138</v>
      </c>
      <c r="E791" s="12">
        <f t="shared" si="88"/>
        <v>0</v>
      </c>
      <c r="F791" s="12">
        <f t="shared" si="89"/>
        <v>0</v>
      </c>
      <c r="H791" s="12">
        <v>30.34</v>
      </c>
    </row>
    <row r="792" spans="1:8" ht="39" customHeight="1" x14ac:dyDescent="0.2">
      <c r="A792" s="9" t="s">
        <v>1522</v>
      </c>
      <c r="B792" s="9" t="s">
        <v>1523</v>
      </c>
      <c r="C792" s="11" t="s">
        <v>121</v>
      </c>
      <c r="D792" s="10">
        <v>132</v>
      </c>
      <c r="E792" s="12">
        <f t="shared" si="88"/>
        <v>0</v>
      </c>
      <c r="F792" s="12">
        <f t="shared" si="89"/>
        <v>0</v>
      </c>
      <c r="H792" s="12">
        <v>42.55</v>
      </c>
    </row>
    <row r="793" spans="1:8" ht="39" customHeight="1" x14ac:dyDescent="0.2">
      <c r="A793" s="9" t="s">
        <v>1524</v>
      </c>
      <c r="B793" s="9" t="s">
        <v>1525</v>
      </c>
      <c r="C793" s="11" t="s">
        <v>121</v>
      </c>
      <c r="D793" s="10">
        <v>12</v>
      </c>
      <c r="E793" s="12">
        <f t="shared" si="88"/>
        <v>0</v>
      </c>
      <c r="F793" s="12">
        <f t="shared" si="89"/>
        <v>0</v>
      </c>
      <c r="H793" s="12">
        <v>52.37</v>
      </c>
    </row>
    <row r="794" spans="1:8" ht="39" customHeight="1" x14ac:dyDescent="0.2">
      <c r="A794" s="9" t="s">
        <v>1526</v>
      </c>
      <c r="B794" s="9" t="s">
        <v>1527</v>
      </c>
      <c r="C794" s="11" t="s">
        <v>121</v>
      </c>
      <c r="D794" s="10">
        <v>102</v>
      </c>
      <c r="E794" s="12">
        <f t="shared" si="88"/>
        <v>0</v>
      </c>
      <c r="F794" s="12">
        <f t="shared" si="89"/>
        <v>0</v>
      </c>
      <c r="H794" s="12">
        <v>55.89</v>
      </c>
    </row>
    <row r="795" spans="1:8" ht="39" customHeight="1" x14ac:dyDescent="0.2">
      <c r="A795" s="9" t="s">
        <v>1528</v>
      </c>
      <c r="B795" s="9" t="s">
        <v>1529</v>
      </c>
      <c r="C795" s="11" t="s">
        <v>121</v>
      </c>
      <c r="D795" s="10">
        <v>60</v>
      </c>
      <c r="E795" s="12">
        <f t="shared" si="88"/>
        <v>0</v>
      </c>
      <c r="F795" s="12">
        <f t="shared" si="89"/>
        <v>0</v>
      </c>
      <c r="H795" s="12">
        <v>73.94</v>
      </c>
    </row>
    <row r="796" spans="1:8" ht="39" customHeight="1" x14ac:dyDescent="0.2">
      <c r="A796" s="9" t="s">
        <v>1530</v>
      </c>
      <c r="B796" s="9" t="s">
        <v>1531</v>
      </c>
      <c r="C796" s="11" t="s">
        <v>121</v>
      </c>
      <c r="D796" s="10">
        <v>138</v>
      </c>
      <c r="E796" s="12">
        <f t="shared" si="88"/>
        <v>0</v>
      </c>
      <c r="F796" s="12">
        <f t="shared" si="89"/>
        <v>0</v>
      </c>
      <c r="H796" s="12">
        <v>112.62</v>
      </c>
    </row>
    <row r="797" spans="1:8" ht="39" customHeight="1" x14ac:dyDescent="0.2">
      <c r="A797" s="9" t="s">
        <v>1532</v>
      </c>
      <c r="B797" s="9" t="s">
        <v>1533</v>
      </c>
      <c r="C797" s="11" t="s">
        <v>103</v>
      </c>
      <c r="D797" s="10">
        <v>91</v>
      </c>
      <c r="E797" s="12">
        <f t="shared" si="88"/>
        <v>0</v>
      </c>
      <c r="F797" s="12">
        <f t="shared" si="89"/>
        <v>0</v>
      </c>
      <c r="H797" s="12">
        <v>15.76</v>
      </c>
    </row>
    <row r="798" spans="1:8" ht="39" customHeight="1" x14ac:dyDescent="0.2">
      <c r="A798" s="9" t="s">
        <v>1534</v>
      </c>
      <c r="B798" s="9" t="s">
        <v>1535</v>
      </c>
      <c r="C798" s="11" t="s">
        <v>103</v>
      </c>
      <c r="D798" s="10">
        <v>15</v>
      </c>
      <c r="E798" s="12">
        <f t="shared" si="88"/>
        <v>0</v>
      </c>
      <c r="F798" s="12">
        <f t="shared" si="89"/>
        <v>0</v>
      </c>
      <c r="H798" s="12">
        <v>19.87</v>
      </c>
    </row>
    <row r="799" spans="1:8" ht="39" customHeight="1" x14ac:dyDescent="0.2">
      <c r="A799" s="9" t="s">
        <v>1536</v>
      </c>
      <c r="B799" s="9" t="s">
        <v>1537</v>
      </c>
      <c r="C799" s="11" t="s">
        <v>76</v>
      </c>
      <c r="D799" s="10">
        <v>24</v>
      </c>
      <c r="E799" s="12">
        <f t="shared" si="88"/>
        <v>0</v>
      </c>
      <c r="F799" s="12">
        <f t="shared" si="89"/>
        <v>0</v>
      </c>
      <c r="H799" s="12">
        <v>105.06</v>
      </c>
    </row>
    <row r="800" spans="1:8" ht="39" customHeight="1" x14ac:dyDescent="0.2">
      <c r="A800" s="9" t="s">
        <v>1538</v>
      </c>
      <c r="B800" s="9" t="s">
        <v>1539</v>
      </c>
      <c r="C800" s="11" t="s">
        <v>76</v>
      </c>
      <c r="D800" s="10">
        <v>8</v>
      </c>
      <c r="E800" s="12">
        <f t="shared" si="88"/>
        <v>0</v>
      </c>
      <c r="F800" s="12">
        <f t="shared" si="89"/>
        <v>0</v>
      </c>
      <c r="H800" s="12">
        <v>154.13999999999999</v>
      </c>
    </row>
    <row r="801" spans="1:8" ht="51.95" customHeight="1" x14ac:dyDescent="0.2">
      <c r="A801" s="9" t="s">
        <v>1540</v>
      </c>
      <c r="B801" s="9" t="s">
        <v>1541</v>
      </c>
      <c r="C801" s="11" t="s">
        <v>76</v>
      </c>
      <c r="D801" s="10">
        <v>1</v>
      </c>
      <c r="E801" s="12">
        <f t="shared" si="88"/>
        <v>0</v>
      </c>
      <c r="F801" s="12">
        <f t="shared" si="89"/>
        <v>0</v>
      </c>
      <c r="H801" s="12">
        <v>203.46</v>
      </c>
    </row>
    <row r="802" spans="1:8" ht="51.95" customHeight="1" x14ac:dyDescent="0.2">
      <c r="A802" s="9" t="s">
        <v>1542</v>
      </c>
      <c r="B802" s="9" t="s">
        <v>1543</v>
      </c>
      <c r="C802" s="11" t="s">
        <v>76</v>
      </c>
      <c r="D802" s="10">
        <v>2</v>
      </c>
      <c r="E802" s="12">
        <f t="shared" si="88"/>
        <v>0</v>
      </c>
      <c r="F802" s="12">
        <f t="shared" si="89"/>
        <v>0</v>
      </c>
      <c r="H802" s="12">
        <v>119.86</v>
      </c>
    </row>
    <row r="803" spans="1:8" ht="51.95" customHeight="1" x14ac:dyDescent="0.2">
      <c r="A803" s="9" t="s">
        <v>1544</v>
      </c>
      <c r="B803" s="9" t="s">
        <v>1545</v>
      </c>
      <c r="C803" s="11" t="s">
        <v>76</v>
      </c>
      <c r="D803" s="10">
        <v>3</v>
      </c>
      <c r="E803" s="12">
        <f t="shared" si="88"/>
        <v>0</v>
      </c>
      <c r="F803" s="12">
        <f t="shared" si="89"/>
        <v>0</v>
      </c>
      <c r="H803" s="12">
        <v>107.6</v>
      </c>
    </row>
    <row r="804" spans="1:8" ht="39" customHeight="1" x14ac:dyDescent="0.2">
      <c r="A804" s="9" t="s">
        <v>1546</v>
      </c>
      <c r="B804" s="9" t="s">
        <v>1547</v>
      </c>
      <c r="C804" s="11" t="s">
        <v>76</v>
      </c>
      <c r="D804" s="10">
        <v>2</v>
      </c>
      <c r="E804" s="12">
        <f t="shared" si="88"/>
        <v>0</v>
      </c>
      <c r="F804" s="12">
        <f t="shared" si="89"/>
        <v>0</v>
      </c>
      <c r="H804" s="12">
        <v>92.81</v>
      </c>
    </row>
    <row r="805" spans="1:8" ht="39" customHeight="1" x14ac:dyDescent="0.2">
      <c r="A805" s="9" t="s">
        <v>1548</v>
      </c>
      <c r="B805" s="9" t="s">
        <v>1549</v>
      </c>
      <c r="C805" s="11" t="s">
        <v>76</v>
      </c>
      <c r="D805" s="10">
        <v>2</v>
      </c>
      <c r="E805" s="12">
        <f t="shared" si="88"/>
        <v>0</v>
      </c>
      <c r="F805" s="12">
        <f t="shared" si="89"/>
        <v>0</v>
      </c>
      <c r="H805" s="12">
        <v>138.18</v>
      </c>
    </row>
    <row r="806" spans="1:8" ht="39" customHeight="1" x14ac:dyDescent="0.2">
      <c r="A806" s="9" t="s">
        <v>1550</v>
      </c>
      <c r="B806" s="9" t="s">
        <v>1551</v>
      </c>
      <c r="C806" s="11" t="s">
        <v>76</v>
      </c>
      <c r="D806" s="10">
        <v>2</v>
      </c>
      <c r="E806" s="12">
        <f t="shared" si="88"/>
        <v>0</v>
      </c>
      <c r="F806" s="12">
        <f t="shared" si="89"/>
        <v>0</v>
      </c>
      <c r="H806" s="12">
        <v>238.11</v>
      </c>
    </row>
    <row r="807" spans="1:8" ht="39" customHeight="1" x14ac:dyDescent="0.2">
      <c r="A807" s="9" t="s">
        <v>1552</v>
      </c>
      <c r="B807" s="9" t="s">
        <v>1553</v>
      </c>
      <c r="C807" s="11" t="s">
        <v>76</v>
      </c>
      <c r="D807" s="10">
        <v>1</v>
      </c>
      <c r="E807" s="12">
        <f t="shared" si="88"/>
        <v>0</v>
      </c>
      <c r="F807" s="12">
        <f t="shared" si="89"/>
        <v>0</v>
      </c>
      <c r="H807" s="12">
        <v>452.08</v>
      </c>
    </row>
    <row r="808" spans="1:8" ht="51.95" customHeight="1" x14ac:dyDescent="0.2">
      <c r="A808" s="9" t="s">
        <v>1554</v>
      </c>
      <c r="B808" s="9" t="s">
        <v>1555</v>
      </c>
      <c r="C808" s="11" t="s">
        <v>103</v>
      </c>
      <c r="D808" s="10">
        <v>4</v>
      </c>
      <c r="E808" s="12">
        <f t="shared" si="88"/>
        <v>0</v>
      </c>
      <c r="F808" s="12">
        <f t="shared" si="89"/>
        <v>0</v>
      </c>
      <c r="H808" s="12">
        <v>6.69</v>
      </c>
    </row>
    <row r="809" spans="1:8" ht="51.95" customHeight="1" x14ac:dyDescent="0.2">
      <c r="A809" s="9" t="s">
        <v>1556</v>
      </c>
      <c r="B809" s="9" t="s">
        <v>1557</v>
      </c>
      <c r="C809" s="11" t="s">
        <v>103</v>
      </c>
      <c r="D809" s="10">
        <v>54</v>
      </c>
      <c r="E809" s="12">
        <f t="shared" si="88"/>
        <v>0</v>
      </c>
      <c r="F809" s="12">
        <f t="shared" si="89"/>
        <v>0</v>
      </c>
      <c r="H809" s="12">
        <v>7.21</v>
      </c>
    </row>
    <row r="810" spans="1:8" ht="51.95" customHeight="1" x14ac:dyDescent="0.2">
      <c r="A810" s="9" t="s">
        <v>1558</v>
      </c>
      <c r="B810" s="9" t="s">
        <v>1559</v>
      </c>
      <c r="C810" s="11" t="s">
        <v>103</v>
      </c>
      <c r="D810" s="10">
        <v>22</v>
      </c>
      <c r="E810" s="12">
        <f t="shared" si="88"/>
        <v>0</v>
      </c>
      <c r="F810" s="12">
        <f t="shared" si="89"/>
        <v>0</v>
      </c>
      <c r="H810" s="12">
        <v>9.65</v>
      </c>
    </row>
    <row r="811" spans="1:8" ht="51.95" customHeight="1" x14ac:dyDescent="0.2">
      <c r="A811" s="9" t="s">
        <v>1560</v>
      </c>
      <c r="B811" s="9" t="s">
        <v>1561</v>
      </c>
      <c r="C811" s="11" t="s">
        <v>103</v>
      </c>
      <c r="D811" s="10">
        <v>2</v>
      </c>
      <c r="E811" s="12">
        <f t="shared" si="88"/>
        <v>0</v>
      </c>
      <c r="F811" s="12">
        <f t="shared" si="89"/>
        <v>0</v>
      </c>
      <c r="H811" s="12">
        <v>13.64</v>
      </c>
    </row>
    <row r="812" spans="1:8" ht="51.95" customHeight="1" x14ac:dyDescent="0.2">
      <c r="A812" s="9" t="s">
        <v>1562</v>
      </c>
      <c r="B812" s="9" t="s">
        <v>1563</v>
      </c>
      <c r="C812" s="11" t="s">
        <v>103</v>
      </c>
      <c r="D812" s="10">
        <v>4</v>
      </c>
      <c r="E812" s="12">
        <f t="shared" si="88"/>
        <v>0</v>
      </c>
      <c r="F812" s="12">
        <f t="shared" si="89"/>
        <v>0</v>
      </c>
      <c r="H812" s="12">
        <v>16.3</v>
      </c>
    </row>
    <row r="813" spans="1:8" ht="39" customHeight="1" x14ac:dyDescent="0.2">
      <c r="A813" s="9" t="s">
        <v>1564</v>
      </c>
      <c r="B813" s="9" t="s">
        <v>1565</v>
      </c>
      <c r="C813" s="11" t="s">
        <v>103</v>
      </c>
      <c r="D813" s="10">
        <v>4</v>
      </c>
      <c r="E813" s="12">
        <f t="shared" si="88"/>
        <v>0</v>
      </c>
      <c r="F813" s="12">
        <f t="shared" si="89"/>
        <v>0</v>
      </c>
      <c r="H813" s="12">
        <v>23.35</v>
      </c>
    </row>
    <row r="814" spans="1:8" ht="51.95" customHeight="1" x14ac:dyDescent="0.2">
      <c r="A814" s="9" t="s">
        <v>1566</v>
      </c>
      <c r="B814" s="9" t="s">
        <v>1567</v>
      </c>
      <c r="C814" s="11" t="s">
        <v>103</v>
      </c>
      <c r="D814" s="10">
        <v>6</v>
      </c>
      <c r="E814" s="12">
        <f t="shared" si="88"/>
        <v>0</v>
      </c>
      <c r="F814" s="12">
        <f t="shared" si="89"/>
        <v>0</v>
      </c>
      <c r="H814" s="12">
        <v>36.6</v>
      </c>
    </row>
    <row r="815" spans="1:8" ht="51.95" customHeight="1" x14ac:dyDescent="0.2">
      <c r="A815" s="9" t="s">
        <v>1568</v>
      </c>
      <c r="B815" s="9" t="s">
        <v>1569</v>
      </c>
      <c r="C815" s="11" t="s">
        <v>76</v>
      </c>
      <c r="D815" s="10">
        <v>3</v>
      </c>
      <c r="E815" s="12">
        <f t="shared" si="88"/>
        <v>0</v>
      </c>
      <c r="F815" s="12">
        <f t="shared" si="89"/>
        <v>0</v>
      </c>
      <c r="H815" s="12">
        <v>4608.87</v>
      </c>
    </row>
    <row r="816" spans="1:8" ht="39" customHeight="1" x14ac:dyDescent="0.2">
      <c r="A816" s="9" t="s">
        <v>1570</v>
      </c>
      <c r="B816" s="9" t="s">
        <v>1571</v>
      </c>
      <c r="C816" s="11" t="s">
        <v>103</v>
      </c>
      <c r="D816" s="10">
        <v>2</v>
      </c>
      <c r="E816" s="12">
        <f t="shared" si="88"/>
        <v>0</v>
      </c>
      <c r="F816" s="12">
        <f t="shared" si="89"/>
        <v>0</v>
      </c>
      <c r="H816" s="12">
        <v>291.91000000000003</v>
      </c>
    </row>
    <row r="817" spans="1:8" ht="39" customHeight="1" x14ac:dyDescent="0.2">
      <c r="A817" s="9" t="s">
        <v>1572</v>
      </c>
      <c r="B817" s="9" t="s">
        <v>1573</v>
      </c>
      <c r="C817" s="11" t="s">
        <v>103</v>
      </c>
      <c r="D817" s="10">
        <v>1</v>
      </c>
      <c r="E817" s="12">
        <f t="shared" si="88"/>
        <v>0</v>
      </c>
      <c r="F817" s="12">
        <f t="shared" si="89"/>
        <v>0</v>
      </c>
      <c r="H817" s="12">
        <v>390.68</v>
      </c>
    </row>
    <row r="818" spans="1:8" ht="39" customHeight="1" x14ac:dyDescent="0.2">
      <c r="A818" s="9" t="s">
        <v>1574</v>
      </c>
      <c r="B818" s="9" t="s">
        <v>1575</v>
      </c>
      <c r="C818" s="11" t="s">
        <v>103</v>
      </c>
      <c r="D818" s="10">
        <v>4</v>
      </c>
      <c r="E818" s="12">
        <f t="shared" si="88"/>
        <v>0</v>
      </c>
      <c r="F818" s="12">
        <f t="shared" si="89"/>
        <v>0</v>
      </c>
      <c r="H818" s="12">
        <v>625.73</v>
      </c>
    </row>
    <row r="819" spans="1:8" ht="39" customHeight="1" x14ac:dyDescent="0.2">
      <c r="A819" s="9" t="s">
        <v>1576</v>
      </c>
      <c r="B819" s="9" t="s">
        <v>1577</v>
      </c>
      <c r="C819" s="11" t="s">
        <v>103</v>
      </c>
      <c r="D819" s="10">
        <v>1</v>
      </c>
      <c r="E819" s="12">
        <f t="shared" si="88"/>
        <v>0</v>
      </c>
      <c r="F819" s="12">
        <f t="shared" si="89"/>
        <v>0</v>
      </c>
      <c r="H819" s="12">
        <v>617.84</v>
      </c>
    </row>
    <row r="820" spans="1:8" ht="24" customHeight="1" x14ac:dyDescent="0.2">
      <c r="A820" s="9" t="s">
        <v>1578</v>
      </c>
      <c r="B820" s="9" t="s">
        <v>1579</v>
      </c>
      <c r="C820" s="11" t="s">
        <v>268</v>
      </c>
      <c r="D820" s="10">
        <v>6</v>
      </c>
      <c r="E820" s="12">
        <f t="shared" si="88"/>
        <v>0</v>
      </c>
      <c r="F820" s="12">
        <f t="shared" si="89"/>
        <v>0</v>
      </c>
      <c r="H820" s="12">
        <v>158.75</v>
      </c>
    </row>
    <row r="821" spans="1:8" ht="24" customHeight="1" x14ac:dyDescent="0.2">
      <c r="A821" s="2" t="s">
        <v>1580</v>
      </c>
      <c r="B821" s="2" t="s">
        <v>1581</v>
      </c>
      <c r="C821" s="2"/>
      <c r="D821" s="8"/>
      <c r="E821" s="2"/>
      <c r="F821" s="30">
        <f>SUM(F822:F837)</f>
        <v>0</v>
      </c>
      <c r="H821" s="2"/>
    </row>
    <row r="822" spans="1:8" ht="39" customHeight="1" x14ac:dyDescent="0.2">
      <c r="A822" s="9" t="s">
        <v>1582</v>
      </c>
      <c r="B822" s="9" t="s">
        <v>1583</v>
      </c>
      <c r="C822" s="11" t="s">
        <v>121</v>
      </c>
      <c r="D822" s="10">
        <v>138</v>
      </c>
      <c r="E822" s="12">
        <f t="shared" si="88"/>
        <v>0</v>
      </c>
      <c r="F822" s="12">
        <f t="shared" ref="F822:F837" si="90">ROUND(E822*D822,2)</f>
        <v>0</v>
      </c>
      <c r="H822" s="12">
        <v>26.96</v>
      </c>
    </row>
    <row r="823" spans="1:8" ht="39" customHeight="1" x14ac:dyDescent="0.2">
      <c r="A823" s="9" t="s">
        <v>1584</v>
      </c>
      <c r="B823" s="9" t="s">
        <v>1585</v>
      </c>
      <c r="C823" s="11" t="s">
        <v>121</v>
      </c>
      <c r="D823" s="10">
        <v>210</v>
      </c>
      <c r="E823" s="12">
        <f t="shared" si="88"/>
        <v>0</v>
      </c>
      <c r="F823" s="12">
        <f t="shared" si="90"/>
        <v>0</v>
      </c>
      <c r="H823" s="12">
        <v>36.299999999999997</v>
      </c>
    </row>
    <row r="824" spans="1:8" ht="39" customHeight="1" x14ac:dyDescent="0.2">
      <c r="A824" s="9" t="s">
        <v>1586</v>
      </c>
      <c r="B824" s="9" t="s">
        <v>1587</v>
      </c>
      <c r="C824" s="11" t="s">
        <v>121</v>
      </c>
      <c r="D824" s="10">
        <v>114</v>
      </c>
      <c r="E824" s="12">
        <f t="shared" si="88"/>
        <v>0</v>
      </c>
      <c r="F824" s="12">
        <f t="shared" si="90"/>
        <v>0</v>
      </c>
      <c r="H824" s="12">
        <v>47.3</v>
      </c>
    </row>
    <row r="825" spans="1:8" ht="39" customHeight="1" x14ac:dyDescent="0.2">
      <c r="A825" s="9" t="s">
        <v>1588</v>
      </c>
      <c r="B825" s="9" t="s">
        <v>1589</v>
      </c>
      <c r="C825" s="11" t="s">
        <v>121</v>
      </c>
      <c r="D825" s="10">
        <v>252</v>
      </c>
      <c r="E825" s="12">
        <f t="shared" si="88"/>
        <v>0</v>
      </c>
      <c r="F825" s="12">
        <f t="shared" si="90"/>
        <v>0</v>
      </c>
      <c r="H825" s="12">
        <v>51.96</v>
      </c>
    </row>
    <row r="826" spans="1:8" ht="26.1" customHeight="1" x14ac:dyDescent="0.2">
      <c r="A826" s="9" t="s">
        <v>1590</v>
      </c>
      <c r="B826" s="9" t="s">
        <v>1591</v>
      </c>
      <c r="C826" s="11" t="s">
        <v>76</v>
      </c>
      <c r="D826" s="10">
        <v>4</v>
      </c>
      <c r="E826" s="12">
        <f t="shared" si="88"/>
        <v>0</v>
      </c>
      <c r="F826" s="12">
        <f t="shared" si="90"/>
        <v>0</v>
      </c>
      <c r="H826" s="12">
        <v>87.53</v>
      </c>
    </row>
    <row r="827" spans="1:8" ht="26.1" customHeight="1" x14ac:dyDescent="0.2">
      <c r="A827" s="9" t="s">
        <v>1592</v>
      </c>
      <c r="B827" s="9" t="s">
        <v>1593</v>
      </c>
      <c r="C827" s="11" t="s">
        <v>76</v>
      </c>
      <c r="D827" s="10">
        <v>22</v>
      </c>
      <c r="E827" s="12">
        <f t="shared" si="88"/>
        <v>0</v>
      </c>
      <c r="F827" s="12">
        <f t="shared" si="90"/>
        <v>0</v>
      </c>
      <c r="H827" s="12">
        <v>93.64</v>
      </c>
    </row>
    <row r="828" spans="1:8" ht="26.1" customHeight="1" x14ac:dyDescent="0.2">
      <c r="A828" s="9" t="s">
        <v>1594</v>
      </c>
      <c r="B828" s="9" t="s">
        <v>1595</v>
      </c>
      <c r="C828" s="11" t="s">
        <v>76</v>
      </c>
      <c r="D828" s="10">
        <v>1</v>
      </c>
      <c r="E828" s="12">
        <f t="shared" si="88"/>
        <v>0</v>
      </c>
      <c r="F828" s="12">
        <f t="shared" si="90"/>
        <v>0</v>
      </c>
      <c r="H828" s="12">
        <v>97.98</v>
      </c>
    </row>
    <row r="829" spans="1:8" ht="26.1" customHeight="1" x14ac:dyDescent="0.2">
      <c r="A829" s="9" t="s">
        <v>1596</v>
      </c>
      <c r="B829" s="9" t="s">
        <v>1597</v>
      </c>
      <c r="C829" s="11" t="s">
        <v>76</v>
      </c>
      <c r="D829" s="10">
        <v>14</v>
      </c>
      <c r="E829" s="12">
        <f t="shared" si="88"/>
        <v>0</v>
      </c>
      <c r="F829" s="12">
        <f t="shared" si="90"/>
        <v>0</v>
      </c>
      <c r="H829" s="12">
        <v>37.11</v>
      </c>
    </row>
    <row r="830" spans="1:8" ht="26.1" customHeight="1" x14ac:dyDescent="0.2">
      <c r="A830" s="9" t="s">
        <v>1598</v>
      </c>
      <c r="B830" s="9" t="s">
        <v>1599</v>
      </c>
      <c r="C830" s="11" t="s">
        <v>103</v>
      </c>
      <c r="D830" s="10">
        <v>14</v>
      </c>
      <c r="E830" s="12">
        <f t="shared" si="88"/>
        <v>0</v>
      </c>
      <c r="F830" s="12">
        <f t="shared" si="90"/>
        <v>0</v>
      </c>
      <c r="H830" s="12">
        <v>27.35</v>
      </c>
    </row>
    <row r="831" spans="1:8" ht="26.1" customHeight="1" x14ac:dyDescent="0.2">
      <c r="A831" s="9" t="s">
        <v>1600</v>
      </c>
      <c r="B831" s="9" t="s">
        <v>1601</v>
      </c>
      <c r="C831" s="11" t="s">
        <v>103</v>
      </c>
      <c r="D831" s="10">
        <v>27</v>
      </c>
      <c r="E831" s="12">
        <f t="shared" si="88"/>
        <v>0</v>
      </c>
      <c r="F831" s="12">
        <f t="shared" si="90"/>
        <v>0</v>
      </c>
      <c r="H831" s="12">
        <v>41.3</v>
      </c>
    </row>
    <row r="832" spans="1:8" ht="65.099999999999994" customHeight="1" x14ac:dyDescent="0.2">
      <c r="A832" s="9" t="s">
        <v>1602</v>
      </c>
      <c r="B832" s="9" t="s">
        <v>1603</v>
      </c>
      <c r="C832" s="11" t="s">
        <v>76</v>
      </c>
      <c r="D832" s="10">
        <v>3</v>
      </c>
      <c r="E832" s="12">
        <f t="shared" si="88"/>
        <v>0</v>
      </c>
      <c r="F832" s="12">
        <f t="shared" si="90"/>
        <v>0</v>
      </c>
      <c r="H832" s="12">
        <v>342.38</v>
      </c>
    </row>
    <row r="833" spans="1:8" ht="65.099999999999994" customHeight="1" x14ac:dyDescent="0.2">
      <c r="A833" s="9" t="s">
        <v>1604</v>
      </c>
      <c r="B833" s="9" t="s">
        <v>1605</v>
      </c>
      <c r="C833" s="11" t="s">
        <v>76</v>
      </c>
      <c r="D833" s="10">
        <v>4</v>
      </c>
      <c r="E833" s="12">
        <f t="shared" si="88"/>
        <v>0</v>
      </c>
      <c r="F833" s="12">
        <f t="shared" si="90"/>
        <v>0</v>
      </c>
      <c r="H833" s="12">
        <v>263.29000000000002</v>
      </c>
    </row>
    <row r="834" spans="1:8" ht="65.099999999999994" customHeight="1" x14ac:dyDescent="0.2">
      <c r="A834" s="9" t="s">
        <v>1606</v>
      </c>
      <c r="B834" s="9" t="s">
        <v>1607</v>
      </c>
      <c r="C834" s="11" t="s">
        <v>76</v>
      </c>
      <c r="D834" s="10">
        <v>3</v>
      </c>
      <c r="E834" s="12">
        <f t="shared" si="88"/>
        <v>0</v>
      </c>
      <c r="F834" s="12">
        <f t="shared" si="90"/>
        <v>0</v>
      </c>
      <c r="H834" s="12">
        <v>531.39</v>
      </c>
    </row>
    <row r="835" spans="1:8" ht="65.099999999999994" customHeight="1" x14ac:dyDescent="0.2">
      <c r="A835" s="9" t="s">
        <v>1608</v>
      </c>
      <c r="B835" s="9" t="s">
        <v>1609</v>
      </c>
      <c r="C835" s="11" t="s">
        <v>76</v>
      </c>
      <c r="D835" s="10">
        <v>1</v>
      </c>
      <c r="E835" s="12">
        <f t="shared" si="88"/>
        <v>0</v>
      </c>
      <c r="F835" s="12">
        <f t="shared" si="90"/>
        <v>0</v>
      </c>
      <c r="H835" s="12">
        <v>560.45000000000005</v>
      </c>
    </row>
    <row r="836" spans="1:8" ht="65.099999999999994" customHeight="1" x14ac:dyDescent="0.2">
      <c r="A836" s="9" t="s">
        <v>1610</v>
      </c>
      <c r="B836" s="9" t="s">
        <v>1611</v>
      </c>
      <c r="C836" s="11" t="s">
        <v>76</v>
      </c>
      <c r="D836" s="10">
        <v>1</v>
      </c>
      <c r="E836" s="12">
        <f t="shared" si="88"/>
        <v>0</v>
      </c>
      <c r="F836" s="12">
        <f t="shared" si="90"/>
        <v>0</v>
      </c>
      <c r="H836" s="12">
        <v>586.13</v>
      </c>
    </row>
    <row r="837" spans="1:8" ht="65.099999999999994" customHeight="1" x14ac:dyDescent="0.2">
      <c r="A837" s="9" t="s">
        <v>1612</v>
      </c>
      <c r="B837" s="9" t="s">
        <v>1613</v>
      </c>
      <c r="C837" s="11" t="s">
        <v>76</v>
      </c>
      <c r="D837" s="10">
        <v>1</v>
      </c>
      <c r="E837" s="12">
        <f t="shared" si="88"/>
        <v>0</v>
      </c>
      <c r="F837" s="12">
        <f t="shared" si="90"/>
        <v>0</v>
      </c>
      <c r="H837" s="12">
        <v>647.66</v>
      </c>
    </row>
    <row r="838" spans="1:8" ht="24" customHeight="1" x14ac:dyDescent="0.2">
      <c r="A838" s="2" t="s">
        <v>1614</v>
      </c>
      <c r="B838" s="2" t="s">
        <v>1615</v>
      </c>
      <c r="C838" s="2"/>
      <c r="D838" s="8"/>
      <c r="E838" s="2"/>
      <c r="F838" s="30">
        <f>SUM(F839:F848)</f>
        <v>0</v>
      </c>
      <c r="H838" s="2"/>
    </row>
    <row r="839" spans="1:8" ht="39" customHeight="1" x14ac:dyDescent="0.2">
      <c r="A839" s="9" t="s">
        <v>1616</v>
      </c>
      <c r="B839" s="9" t="s">
        <v>1521</v>
      </c>
      <c r="C839" s="11" t="s">
        <v>121</v>
      </c>
      <c r="D839" s="10">
        <v>102</v>
      </c>
      <c r="E839" s="12">
        <f t="shared" si="88"/>
        <v>0</v>
      </c>
      <c r="F839" s="12">
        <f t="shared" ref="F839:F848" si="91">ROUND(E839*D839,2)</f>
        <v>0</v>
      </c>
      <c r="H839" s="12">
        <v>30.34</v>
      </c>
    </row>
    <row r="840" spans="1:8" ht="39" customHeight="1" x14ac:dyDescent="0.2">
      <c r="A840" s="9" t="s">
        <v>1617</v>
      </c>
      <c r="B840" s="9" t="s">
        <v>1525</v>
      </c>
      <c r="C840" s="11" t="s">
        <v>121</v>
      </c>
      <c r="D840" s="10">
        <v>126</v>
      </c>
      <c r="E840" s="12">
        <f t="shared" si="88"/>
        <v>0</v>
      </c>
      <c r="F840" s="12">
        <f t="shared" si="91"/>
        <v>0</v>
      </c>
      <c r="H840" s="12">
        <v>52.37</v>
      </c>
    </row>
    <row r="841" spans="1:8" ht="39" customHeight="1" x14ac:dyDescent="0.2">
      <c r="A841" s="9" t="s">
        <v>1618</v>
      </c>
      <c r="B841" s="9" t="s">
        <v>1527</v>
      </c>
      <c r="C841" s="11" t="s">
        <v>121</v>
      </c>
      <c r="D841" s="10">
        <v>24</v>
      </c>
      <c r="E841" s="12">
        <f t="shared" si="88"/>
        <v>0</v>
      </c>
      <c r="F841" s="12">
        <f t="shared" si="91"/>
        <v>0</v>
      </c>
      <c r="H841" s="12">
        <v>55.89</v>
      </c>
    </row>
    <row r="842" spans="1:8" ht="39" customHeight="1" x14ac:dyDescent="0.2">
      <c r="A842" s="9" t="s">
        <v>1619</v>
      </c>
      <c r="B842" s="9" t="s">
        <v>1531</v>
      </c>
      <c r="C842" s="11" t="s">
        <v>121</v>
      </c>
      <c r="D842" s="10">
        <v>144</v>
      </c>
      <c r="E842" s="12">
        <f t="shared" si="88"/>
        <v>0</v>
      </c>
      <c r="F842" s="12">
        <f t="shared" si="91"/>
        <v>0</v>
      </c>
      <c r="H842" s="12">
        <v>112.62</v>
      </c>
    </row>
    <row r="843" spans="1:8" ht="65.099999999999994" customHeight="1" x14ac:dyDescent="0.2">
      <c r="A843" s="9" t="s">
        <v>1620</v>
      </c>
      <c r="B843" s="9" t="s">
        <v>1603</v>
      </c>
      <c r="C843" s="11" t="s">
        <v>76</v>
      </c>
      <c r="D843" s="10">
        <v>2</v>
      </c>
      <c r="E843" s="12">
        <f t="shared" si="88"/>
        <v>0</v>
      </c>
      <c r="F843" s="12">
        <f t="shared" si="91"/>
        <v>0</v>
      </c>
      <c r="H843" s="12">
        <v>342.38</v>
      </c>
    </row>
    <row r="844" spans="1:8" ht="65.099999999999994" customHeight="1" x14ac:dyDescent="0.2">
      <c r="A844" s="9" t="s">
        <v>1621</v>
      </c>
      <c r="B844" s="9" t="s">
        <v>1605</v>
      </c>
      <c r="C844" s="11" t="s">
        <v>76</v>
      </c>
      <c r="D844" s="10">
        <v>4</v>
      </c>
      <c r="E844" s="12">
        <f t="shared" si="88"/>
        <v>0</v>
      </c>
      <c r="F844" s="12">
        <f t="shared" si="91"/>
        <v>0</v>
      </c>
      <c r="H844" s="12">
        <v>263.29000000000002</v>
      </c>
    </row>
    <row r="845" spans="1:8" ht="65.099999999999994" customHeight="1" x14ac:dyDescent="0.2">
      <c r="A845" s="9" t="s">
        <v>1622</v>
      </c>
      <c r="B845" s="9" t="s">
        <v>1607</v>
      </c>
      <c r="C845" s="11" t="s">
        <v>76</v>
      </c>
      <c r="D845" s="10">
        <v>3</v>
      </c>
      <c r="E845" s="12">
        <f t="shared" si="88"/>
        <v>0</v>
      </c>
      <c r="F845" s="12">
        <f t="shared" si="91"/>
        <v>0</v>
      </c>
      <c r="H845" s="12">
        <v>531.39</v>
      </c>
    </row>
    <row r="846" spans="1:8" ht="65.099999999999994" customHeight="1" x14ac:dyDescent="0.2">
      <c r="A846" s="9" t="s">
        <v>1623</v>
      </c>
      <c r="B846" s="9" t="s">
        <v>1609</v>
      </c>
      <c r="C846" s="11" t="s">
        <v>76</v>
      </c>
      <c r="D846" s="10">
        <v>1</v>
      </c>
      <c r="E846" s="12">
        <f t="shared" si="88"/>
        <v>0</v>
      </c>
      <c r="F846" s="12">
        <f t="shared" si="91"/>
        <v>0</v>
      </c>
      <c r="H846" s="12">
        <v>560.45000000000005</v>
      </c>
    </row>
    <row r="847" spans="1:8" ht="65.099999999999994" customHeight="1" x14ac:dyDescent="0.2">
      <c r="A847" s="9" t="s">
        <v>1624</v>
      </c>
      <c r="B847" s="9" t="s">
        <v>1625</v>
      </c>
      <c r="C847" s="11" t="s">
        <v>76</v>
      </c>
      <c r="D847" s="10">
        <v>1</v>
      </c>
      <c r="E847" s="12">
        <f t="shared" si="88"/>
        <v>0</v>
      </c>
      <c r="F847" s="12">
        <f t="shared" si="91"/>
        <v>0</v>
      </c>
      <c r="H847" s="12">
        <v>676.73</v>
      </c>
    </row>
    <row r="848" spans="1:8" ht="65.099999999999994" customHeight="1" x14ac:dyDescent="0.2">
      <c r="A848" s="9" t="s">
        <v>1626</v>
      </c>
      <c r="B848" s="9" t="s">
        <v>1627</v>
      </c>
      <c r="C848" s="11" t="s">
        <v>76</v>
      </c>
      <c r="D848" s="10">
        <v>2</v>
      </c>
      <c r="E848" s="12">
        <f t="shared" si="88"/>
        <v>0</v>
      </c>
      <c r="F848" s="12">
        <f t="shared" si="91"/>
        <v>0</v>
      </c>
      <c r="H848" s="12">
        <v>763.93</v>
      </c>
    </row>
    <row r="849" spans="1:8" ht="24" customHeight="1" x14ac:dyDescent="0.2">
      <c r="A849" s="2" t="s">
        <v>43</v>
      </c>
      <c r="B849" s="2" t="s">
        <v>44</v>
      </c>
      <c r="C849" s="2"/>
      <c r="D849" s="8"/>
      <c r="E849" s="2"/>
      <c r="F849" s="30">
        <f>SUM(F850+F861+F864+F885+F888)</f>
        <v>0</v>
      </c>
      <c r="H849" s="2"/>
    </row>
    <row r="850" spans="1:8" ht="24" customHeight="1" x14ac:dyDescent="0.2">
      <c r="A850" s="2" t="s">
        <v>1628</v>
      </c>
      <c r="B850" s="2" t="s">
        <v>1629</v>
      </c>
      <c r="C850" s="2"/>
      <c r="D850" s="8"/>
      <c r="E850" s="2"/>
      <c r="F850" s="30">
        <f>SUM(F851:F860)</f>
        <v>0</v>
      </c>
      <c r="H850" s="2"/>
    </row>
    <row r="851" spans="1:8" ht="51.95" customHeight="1" x14ac:dyDescent="0.2">
      <c r="A851" s="9" t="s">
        <v>1630</v>
      </c>
      <c r="B851" s="9" t="s">
        <v>1631</v>
      </c>
      <c r="C851" s="11" t="s">
        <v>103</v>
      </c>
      <c r="D851" s="10">
        <v>17</v>
      </c>
      <c r="E851" s="12">
        <f t="shared" ref="E851:E862" si="92">ROUND((H851*$H$3),2)</f>
        <v>0</v>
      </c>
      <c r="F851" s="12">
        <f t="shared" ref="F851:F860" si="93">ROUND(E851*D851,2)</f>
        <v>0</v>
      </c>
      <c r="H851" s="12">
        <v>1175.28</v>
      </c>
    </row>
    <row r="852" spans="1:8" ht="39" customHeight="1" x14ac:dyDescent="0.2">
      <c r="A852" s="9" t="s">
        <v>1632</v>
      </c>
      <c r="B852" s="9" t="s">
        <v>1633</v>
      </c>
      <c r="C852" s="11" t="s">
        <v>76</v>
      </c>
      <c r="D852" s="10">
        <v>34</v>
      </c>
      <c r="E852" s="12">
        <f t="shared" si="92"/>
        <v>0</v>
      </c>
      <c r="F852" s="12">
        <f t="shared" si="93"/>
        <v>0</v>
      </c>
      <c r="H852" s="12">
        <v>584.11</v>
      </c>
    </row>
    <row r="853" spans="1:8" ht="51.95" customHeight="1" x14ac:dyDescent="0.2">
      <c r="A853" s="9" t="s">
        <v>1634</v>
      </c>
      <c r="B853" s="9" t="s">
        <v>1635</v>
      </c>
      <c r="C853" s="11" t="s">
        <v>151</v>
      </c>
      <c r="D853" s="10">
        <v>318</v>
      </c>
      <c r="E853" s="12">
        <f t="shared" si="92"/>
        <v>0</v>
      </c>
      <c r="F853" s="12">
        <f t="shared" si="93"/>
        <v>0</v>
      </c>
      <c r="H853" s="12">
        <v>149.16</v>
      </c>
    </row>
    <row r="854" spans="1:8" ht="65.099999999999994" customHeight="1" x14ac:dyDescent="0.2">
      <c r="A854" s="9" t="s">
        <v>1636</v>
      </c>
      <c r="B854" s="9" t="s">
        <v>1637</v>
      </c>
      <c r="C854" s="11" t="s">
        <v>103</v>
      </c>
      <c r="D854" s="10">
        <v>50</v>
      </c>
      <c r="E854" s="12">
        <f t="shared" si="92"/>
        <v>0</v>
      </c>
      <c r="F854" s="12">
        <f t="shared" si="93"/>
        <v>0</v>
      </c>
      <c r="H854" s="12">
        <v>144.4</v>
      </c>
    </row>
    <row r="855" spans="1:8" ht="65.099999999999994" customHeight="1" x14ac:dyDescent="0.2">
      <c r="A855" s="9" t="s">
        <v>1638</v>
      </c>
      <c r="B855" s="9" t="s">
        <v>1639</v>
      </c>
      <c r="C855" s="11" t="s">
        <v>103</v>
      </c>
      <c r="D855" s="10">
        <v>9</v>
      </c>
      <c r="E855" s="12">
        <f t="shared" si="92"/>
        <v>0</v>
      </c>
      <c r="F855" s="12">
        <f t="shared" si="93"/>
        <v>0</v>
      </c>
      <c r="H855" s="12">
        <v>156.88</v>
      </c>
    </row>
    <row r="856" spans="1:8" ht="39" customHeight="1" x14ac:dyDescent="0.2">
      <c r="A856" s="9" t="s">
        <v>1640</v>
      </c>
      <c r="B856" s="9" t="s">
        <v>1641</v>
      </c>
      <c r="C856" s="11" t="s">
        <v>103</v>
      </c>
      <c r="D856" s="10">
        <v>19</v>
      </c>
      <c r="E856" s="12">
        <f t="shared" si="92"/>
        <v>0</v>
      </c>
      <c r="F856" s="12">
        <f t="shared" si="93"/>
        <v>0</v>
      </c>
      <c r="H856" s="12">
        <v>245.36</v>
      </c>
    </row>
    <row r="857" spans="1:8" ht="51.95" customHeight="1" x14ac:dyDescent="0.2">
      <c r="A857" s="9" t="s">
        <v>1642</v>
      </c>
      <c r="B857" s="9" t="s">
        <v>1643</v>
      </c>
      <c r="C857" s="11" t="s">
        <v>103</v>
      </c>
      <c r="D857" s="10">
        <v>17</v>
      </c>
      <c r="E857" s="12">
        <f t="shared" si="92"/>
        <v>0</v>
      </c>
      <c r="F857" s="12">
        <f t="shared" si="93"/>
        <v>0</v>
      </c>
      <c r="H857" s="12">
        <v>111.51</v>
      </c>
    </row>
    <row r="858" spans="1:8" ht="51.95" customHeight="1" x14ac:dyDescent="0.2">
      <c r="A858" s="9" t="s">
        <v>1644</v>
      </c>
      <c r="B858" s="9" t="s">
        <v>1645</v>
      </c>
      <c r="C858" s="11" t="s">
        <v>103</v>
      </c>
      <c r="D858" s="10">
        <v>43</v>
      </c>
      <c r="E858" s="12">
        <f t="shared" si="92"/>
        <v>0</v>
      </c>
      <c r="F858" s="12">
        <f t="shared" si="93"/>
        <v>0</v>
      </c>
      <c r="H858" s="12">
        <v>363.82</v>
      </c>
    </row>
    <row r="859" spans="1:8" ht="26.1" customHeight="1" x14ac:dyDescent="0.2">
      <c r="A859" s="9" t="s">
        <v>1646</v>
      </c>
      <c r="B859" s="9" t="s">
        <v>1647</v>
      </c>
      <c r="C859" s="11" t="s">
        <v>268</v>
      </c>
      <c r="D859" s="10">
        <v>3</v>
      </c>
      <c r="E859" s="12">
        <f t="shared" si="92"/>
        <v>0</v>
      </c>
      <c r="F859" s="12">
        <f t="shared" si="93"/>
        <v>0</v>
      </c>
      <c r="H859" s="12">
        <v>993.57</v>
      </c>
    </row>
    <row r="860" spans="1:8" ht="39" customHeight="1" x14ac:dyDescent="0.2">
      <c r="A860" s="9" t="s">
        <v>1648</v>
      </c>
      <c r="B860" s="9" t="s">
        <v>1649</v>
      </c>
      <c r="C860" s="11" t="s">
        <v>121</v>
      </c>
      <c r="D860" s="10">
        <v>318</v>
      </c>
      <c r="E860" s="12">
        <f t="shared" si="92"/>
        <v>0</v>
      </c>
      <c r="F860" s="12">
        <f t="shared" si="93"/>
        <v>0</v>
      </c>
      <c r="H860" s="12">
        <v>28.22</v>
      </c>
    </row>
    <row r="861" spans="1:8" ht="24" customHeight="1" x14ac:dyDescent="0.2">
      <c r="A861" s="2" t="s">
        <v>1650</v>
      </c>
      <c r="B861" s="2" t="s">
        <v>1651</v>
      </c>
      <c r="C861" s="2"/>
      <c r="D861" s="8"/>
      <c r="E861" s="2"/>
      <c r="F861" s="30">
        <f>SUM(F862:F863)</f>
        <v>0</v>
      </c>
      <c r="H861" s="2"/>
    </row>
    <row r="862" spans="1:8" ht="24" customHeight="1" x14ac:dyDescent="0.2">
      <c r="A862" s="9" t="s">
        <v>1652</v>
      </c>
      <c r="B862" s="9" t="s">
        <v>1653</v>
      </c>
      <c r="C862" s="11" t="s">
        <v>268</v>
      </c>
      <c r="D862" s="10">
        <v>14</v>
      </c>
      <c r="E862" s="12">
        <f t="shared" si="92"/>
        <v>0</v>
      </c>
      <c r="F862" s="12">
        <f>ROUND(E862*D862,2)</f>
        <v>0</v>
      </c>
      <c r="H862" s="12">
        <v>323.62</v>
      </c>
    </row>
    <row r="863" spans="1:8" ht="26.1" customHeight="1" x14ac:dyDescent="0.2">
      <c r="A863" s="9" t="s">
        <v>1654</v>
      </c>
      <c r="B863" s="9" t="s">
        <v>1655</v>
      </c>
      <c r="C863" s="11" t="s">
        <v>103</v>
      </c>
      <c r="D863" s="10">
        <v>35</v>
      </c>
      <c r="E863" s="12">
        <f>ROUND((H863*$H$3),2)</f>
        <v>0</v>
      </c>
      <c r="F863" s="12">
        <f>ROUND(E863*D863,2)</f>
        <v>0</v>
      </c>
      <c r="H863" s="12">
        <v>340.24</v>
      </c>
    </row>
    <row r="864" spans="1:8" ht="24" customHeight="1" x14ac:dyDescent="0.2">
      <c r="A864" s="2" t="s">
        <v>1656</v>
      </c>
      <c r="B864" s="2" t="s">
        <v>1657</v>
      </c>
      <c r="C864" s="2"/>
      <c r="D864" s="8"/>
      <c r="E864" s="2"/>
      <c r="F864" s="30">
        <f>SUM(F865:F884)</f>
        <v>0</v>
      </c>
      <c r="H864" s="2"/>
    </row>
    <row r="865" spans="1:8" ht="26.1" customHeight="1" x14ac:dyDescent="0.2">
      <c r="A865" s="9" t="s">
        <v>1658</v>
      </c>
      <c r="B865" s="9" t="s">
        <v>1659</v>
      </c>
      <c r="C865" s="11" t="s">
        <v>103</v>
      </c>
      <c r="D865" s="10">
        <v>12</v>
      </c>
      <c r="E865" s="12">
        <f>ROUND((H865*$H$3),2)</f>
        <v>0</v>
      </c>
      <c r="F865" s="12">
        <f t="shared" ref="F865:F884" si="94">ROUND(E865*D865,2)</f>
        <v>0</v>
      </c>
      <c r="H865" s="12">
        <v>33.68</v>
      </c>
    </row>
    <row r="866" spans="1:8" ht="26.1" customHeight="1" x14ac:dyDescent="0.2">
      <c r="A866" s="9" t="s">
        <v>1660</v>
      </c>
      <c r="B866" s="9" t="s">
        <v>1661</v>
      </c>
      <c r="C866" s="11" t="s">
        <v>103</v>
      </c>
      <c r="D866" s="10">
        <v>9</v>
      </c>
      <c r="E866" s="12">
        <f t="shared" ref="E866:E929" si="95">ROUND((H866*$H$3),2)</f>
        <v>0</v>
      </c>
      <c r="F866" s="12">
        <f t="shared" si="94"/>
        <v>0</v>
      </c>
      <c r="H866" s="12">
        <v>29.75</v>
      </c>
    </row>
    <row r="867" spans="1:8" ht="26.1" customHeight="1" x14ac:dyDescent="0.2">
      <c r="A867" s="9" t="s">
        <v>1662</v>
      </c>
      <c r="B867" s="9" t="s">
        <v>1663</v>
      </c>
      <c r="C867" s="11" t="s">
        <v>103</v>
      </c>
      <c r="D867" s="10">
        <v>6</v>
      </c>
      <c r="E867" s="12">
        <f t="shared" si="95"/>
        <v>0</v>
      </c>
      <c r="F867" s="12">
        <f t="shared" si="94"/>
        <v>0</v>
      </c>
      <c r="H867" s="12">
        <v>35.07</v>
      </c>
    </row>
    <row r="868" spans="1:8" ht="26.1" customHeight="1" x14ac:dyDescent="0.2">
      <c r="A868" s="9" t="s">
        <v>1664</v>
      </c>
      <c r="B868" s="9" t="s">
        <v>1665</v>
      </c>
      <c r="C868" s="11" t="s">
        <v>103</v>
      </c>
      <c r="D868" s="10">
        <v>22</v>
      </c>
      <c r="E868" s="12">
        <f t="shared" si="95"/>
        <v>0</v>
      </c>
      <c r="F868" s="12">
        <f t="shared" si="94"/>
        <v>0</v>
      </c>
      <c r="H868" s="12">
        <v>35.07</v>
      </c>
    </row>
    <row r="869" spans="1:8" ht="26.1" customHeight="1" x14ac:dyDescent="0.2">
      <c r="A869" s="9" t="s">
        <v>1666</v>
      </c>
      <c r="B869" s="9" t="s">
        <v>1667</v>
      </c>
      <c r="C869" s="11" t="s">
        <v>103</v>
      </c>
      <c r="D869" s="10">
        <v>14</v>
      </c>
      <c r="E869" s="12">
        <f t="shared" si="95"/>
        <v>0</v>
      </c>
      <c r="F869" s="12">
        <f t="shared" si="94"/>
        <v>0</v>
      </c>
      <c r="H869" s="12">
        <v>35.07</v>
      </c>
    </row>
    <row r="870" spans="1:8" ht="26.1" customHeight="1" x14ac:dyDescent="0.2">
      <c r="A870" s="9" t="s">
        <v>1668</v>
      </c>
      <c r="B870" s="9" t="s">
        <v>1669</v>
      </c>
      <c r="C870" s="11" t="s">
        <v>103</v>
      </c>
      <c r="D870" s="10">
        <v>27</v>
      </c>
      <c r="E870" s="12">
        <f t="shared" si="95"/>
        <v>0</v>
      </c>
      <c r="F870" s="12">
        <f t="shared" si="94"/>
        <v>0</v>
      </c>
      <c r="H870" s="12">
        <v>35.07</v>
      </c>
    </row>
    <row r="871" spans="1:8" ht="26.1" customHeight="1" x14ac:dyDescent="0.2">
      <c r="A871" s="9" t="s">
        <v>1670</v>
      </c>
      <c r="B871" s="9" t="s">
        <v>1671</v>
      </c>
      <c r="C871" s="11" t="s">
        <v>103</v>
      </c>
      <c r="D871" s="10">
        <v>8</v>
      </c>
      <c r="E871" s="12">
        <f t="shared" si="95"/>
        <v>0</v>
      </c>
      <c r="F871" s="12">
        <f t="shared" si="94"/>
        <v>0</v>
      </c>
      <c r="H871" s="12">
        <v>35.07</v>
      </c>
    </row>
    <row r="872" spans="1:8" ht="26.1" customHeight="1" x14ac:dyDescent="0.2">
      <c r="A872" s="9" t="s">
        <v>1672</v>
      </c>
      <c r="B872" s="9" t="s">
        <v>1673</v>
      </c>
      <c r="C872" s="11" t="s">
        <v>103</v>
      </c>
      <c r="D872" s="10">
        <v>2</v>
      </c>
      <c r="E872" s="12">
        <f t="shared" si="95"/>
        <v>0</v>
      </c>
      <c r="F872" s="12">
        <f t="shared" si="94"/>
        <v>0</v>
      </c>
      <c r="H872" s="12">
        <v>35.07</v>
      </c>
    </row>
    <row r="873" spans="1:8" ht="26.1" customHeight="1" x14ac:dyDescent="0.2">
      <c r="A873" s="9" t="s">
        <v>1674</v>
      </c>
      <c r="B873" s="9" t="s">
        <v>1675</v>
      </c>
      <c r="C873" s="11" t="s">
        <v>103</v>
      </c>
      <c r="D873" s="10">
        <v>3</v>
      </c>
      <c r="E873" s="12">
        <f t="shared" si="95"/>
        <v>0</v>
      </c>
      <c r="F873" s="12">
        <f t="shared" si="94"/>
        <v>0</v>
      </c>
      <c r="H873" s="12">
        <v>35.07</v>
      </c>
    </row>
    <row r="874" spans="1:8" ht="26.1" customHeight="1" x14ac:dyDescent="0.2">
      <c r="A874" s="9" t="s">
        <v>1676</v>
      </c>
      <c r="B874" s="9" t="s">
        <v>1677</v>
      </c>
      <c r="C874" s="11" t="s">
        <v>103</v>
      </c>
      <c r="D874" s="10">
        <v>4</v>
      </c>
      <c r="E874" s="12">
        <f t="shared" si="95"/>
        <v>0</v>
      </c>
      <c r="F874" s="12">
        <f t="shared" si="94"/>
        <v>0</v>
      </c>
      <c r="H874" s="12">
        <v>35.07</v>
      </c>
    </row>
    <row r="875" spans="1:8" ht="26.1" customHeight="1" x14ac:dyDescent="0.2">
      <c r="A875" s="9" t="s">
        <v>1678</v>
      </c>
      <c r="B875" s="9" t="s">
        <v>1679</v>
      </c>
      <c r="C875" s="11" t="s">
        <v>103</v>
      </c>
      <c r="D875" s="10">
        <v>2</v>
      </c>
      <c r="E875" s="12">
        <f t="shared" si="95"/>
        <v>0</v>
      </c>
      <c r="F875" s="12">
        <f t="shared" si="94"/>
        <v>0</v>
      </c>
      <c r="H875" s="12">
        <v>29.75</v>
      </c>
    </row>
    <row r="876" spans="1:8" ht="26.1" customHeight="1" x14ac:dyDescent="0.2">
      <c r="A876" s="9" t="s">
        <v>1680</v>
      </c>
      <c r="B876" s="9" t="s">
        <v>1681</v>
      </c>
      <c r="C876" s="11" t="s">
        <v>103</v>
      </c>
      <c r="D876" s="10">
        <v>4</v>
      </c>
      <c r="E876" s="12">
        <f t="shared" si="95"/>
        <v>0</v>
      </c>
      <c r="F876" s="12">
        <f t="shared" si="94"/>
        <v>0</v>
      </c>
      <c r="H876" s="12">
        <v>34.99</v>
      </c>
    </row>
    <row r="877" spans="1:8" ht="26.1" customHeight="1" x14ac:dyDescent="0.2">
      <c r="A877" s="9" t="s">
        <v>1682</v>
      </c>
      <c r="B877" s="9" t="s">
        <v>1683</v>
      </c>
      <c r="C877" s="11" t="s">
        <v>103</v>
      </c>
      <c r="D877" s="10">
        <v>6</v>
      </c>
      <c r="E877" s="12">
        <f t="shared" si="95"/>
        <v>0</v>
      </c>
      <c r="F877" s="12">
        <f t="shared" si="94"/>
        <v>0</v>
      </c>
      <c r="H877" s="12">
        <v>41.89</v>
      </c>
    </row>
    <row r="878" spans="1:8" ht="26.1" customHeight="1" x14ac:dyDescent="0.2">
      <c r="A878" s="9" t="s">
        <v>1684</v>
      </c>
      <c r="B878" s="9" t="s">
        <v>1685</v>
      </c>
      <c r="C878" s="11" t="s">
        <v>103</v>
      </c>
      <c r="D878" s="10">
        <v>21</v>
      </c>
      <c r="E878" s="12">
        <f t="shared" si="95"/>
        <v>0</v>
      </c>
      <c r="F878" s="12">
        <f t="shared" si="94"/>
        <v>0</v>
      </c>
      <c r="H878" s="12">
        <v>35.07</v>
      </c>
    </row>
    <row r="879" spans="1:8" ht="39" customHeight="1" x14ac:dyDescent="0.2">
      <c r="A879" s="9" t="s">
        <v>1686</v>
      </c>
      <c r="B879" s="9" t="s">
        <v>1687</v>
      </c>
      <c r="C879" s="11" t="s">
        <v>103</v>
      </c>
      <c r="D879" s="10">
        <v>13</v>
      </c>
      <c r="E879" s="12">
        <f t="shared" si="95"/>
        <v>0</v>
      </c>
      <c r="F879" s="12">
        <f t="shared" si="94"/>
        <v>0</v>
      </c>
      <c r="H879" s="12">
        <v>33.78</v>
      </c>
    </row>
    <row r="880" spans="1:8" ht="26.1" customHeight="1" x14ac:dyDescent="0.2">
      <c r="A880" s="9" t="s">
        <v>1688</v>
      </c>
      <c r="B880" s="9" t="s">
        <v>1689</v>
      </c>
      <c r="C880" s="11" t="s">
        <v>103</v>
      </c>
      <c r="D880" s="10">
        <v>37</v>
      </c>
      <c r="E880" s="12">
        <f t="shared" si="95"/>
        <v>0</v>
      </c>
      <c r="F880" s="12">
        <f t="shared" si="94"/>
        <v>0</v>
      </c>
      <c r="H880" s="12">
        <v>33.549999999999997</v>
      </c>
    </row>
    <row r="881" spans="1:8" ht="26.1" customHeight="1" x14ac:dyDescent="0.2">
      <c r="A881" s="9" t="s">
        <v>1690</v>
      </c>
      <c r="B881" s="9" t="s">
        <v>1691</v>
      </c>
      <c r="C881" s="11" t="s">
        <v>103</v>
      </c>
      <c r="D881" s="10">
        <v>14</v>
      </c>
      <c r="E881" s="12">
        <f t="shared" si="95"/>
        <v>0</v>
      </c>
      <c r="F881" s="12">
        <f t="shared" si="94"/>
        <v>0</v>
      </c>
      <c r="H881" s="12">
        <v>33.86</v>
      </c>
    </row>
    <row r="882" spans="1:8" ht="39" customHeight="1" x14ac:dyDescent="0.2">
      <c r="A882" s="9" t="s">
        <v>1692</v>
      </c>
      <c r="B882" s="9" t="s">
        <v>1693</v>
      </c>
      <c r="C882" s="11" t="s">
        <v>103</v>
      </c>
      <c r="D882" s="10">
        <v>13</v>
      </c>
      <c r="E882" s="12">
        <f t="shared" si="95"/>
        <v>0</v>
      </c>
      <c r="F882" s="12">
        <f t="shared" si="94"/>
        <v>0</v>
      </c>
      <c r="H882" s="12">
        <v>31.49</v>
      </c>
    </row>
    <row r="883" spans="1:8" ht="26.1" customHeight="1" x14ac:dyDescent="0.2">
      <c r="A883" s="9" t="s">
        <v>1694</v>
      </c>
      <c r="B883" s="9" t="s">
        <v>1695</v>
      </c>
      <c r="C883" s="11" t="s">
        <v>103</v>
      </c>
      <c r="D883" s="10">
        <v>1</v>
      </c>
      <c r="E883" s="12">
        <f t="shared" si="95"/>
        <v>0</v>
      </c>
      <c r="F883" s="12">
        <f t="shared" si="94"/>
        <v>0</v>
      </c>
      <c r="H883" s="12">
        <v>101.22</v>
      </c>
    </row>
    <row r="884" spans="1:8" ht="26.1" customHeight="1" x14ac:dyDescent="0.2">
      <c r="A884" s="9" t="s">
        <v>1696</v>
      </c>
      <c r="B884" s="9" t="s">
        <v>1697</v>
      </c>
      <c r="C884" s="11" t="s">
        <v>103</v>
      </c>
      <c r="D884" s="10">
        <v>19</v>
      </c>
      <c r="E884" s="12">
        <f t="shared" si="95"/>
        <v>0</v>
      </c>
      <c r="F884" s="12">
        <f t="shared" si="94"/>
        <v>0</v>
      </c>
      <c r="H884" s="12">
        <v>36.979999999999997</v>
      </c>
    </row>
    <row r="885" spans="1:8" ht="24" customHeight="1" x14ac:dyDescent="0.2">
      <c r="A885" s="2" t="s">
        <v>1698</v>
      </c>
      <c r="B885" s="2" t="s">
        <v>1699</v>
      </c>
      <c r="C885" s="2"/>
      <c r="D885" s="8"/>
      <c r="E885" s="2"/>
      <c r="F885" s="30">
        <f>SUM(F886:F887)</f>
        <v>0</v>
      </c>
      <c r="H885" s="2"/>
    </row>
    <row r="886" spans="1:8" ht="26.1" customHeight="1" x14ac:dyDescent="0.2">
      <c r="A886" s="9" t="s">
        <v>1700</v>
      </c>
      <c r="B886" s="9" t="s">
        <v>1701</v>
      </c>
      <c r="C886" s="11" t="s">
        <v>76</v>
      </c>
      <c r="D886" s="10">
        <v>28</v>
      </c>
      <c r="E886" s="12">
        <f t="shared" si="95"/>
        <v>0</v>
      </c>
      <c r="F886" s="12">
        <f>ROUND(E886*D886,2)</f>
        <v>0</v>
      </c>
      <c r="H886" s="12">
        <v>84.15</v>
      </c>
    </row>
    <row r="887" spans="1:8" ht="39" customHeight="1" x14ac:dyDescent="0.2">
      <c r="A887" s="9" t="s">
        <v>1702</v>
      </c>
      <c r="B887" s="9" t="s">
        <v>1703</v>
      </c>
      <c r="C887" s="11" t="s">
        <v>76</v>
      </c>
      <c r="D887" s="10">
        <v>137</v>
      </c>
      <c r="E887" s="12">
        <f t="shared" si="95"/>
        <v>0</v>
      </c>
      <c r="F887" s="12">
        <f>ROUND(E887*D887,2)</f>
        <v>0</v>
      </c>
      <c r="H887" s="12">
        <v>243.25</v>
      </c>
    </row>
    <row r="888" spans="1:8" ht="24" customHeight="1" x14ac:dyDescent="0.2">
      <c r="A888" s="2" t="s">
        <v>1704</v>
      </c>
      <c r="B888" s="2" t="s">
        <v>1705</v>
      </c>
      <c r="C888" s="2"/>
      <c r="D888" s="8"/>
      <c r="E888" s="2"/>
      <c r="F888" s="30">
        <f>SUM(F889:F905)</f>
        <v>0</v>
      </c>
      <c r="H888" s="2"/>
    </row>
    <row r="889" spans="1:8" ht="65.099999999999994" customHeight="1" x14ac:dyDescent="0.2">
      <c r="A889" s="9" t="s">
        <v>1706</v>
      </c>
      <c r="B889" s="9" t="s">
        <v>1707</v>
      </c>
      <c r="C889" s="11" t="s">
        <v>103</v>
      </c>
      <c r="D889" s="10">
        <v>1</v>
      </c>
      <c r="E889" s="12">
        <f t="shared" si="95"/>
        <v>0</v>
      </c>
      <c r="F889" s="12">
        <f t="shared" ref="F889:F905" si="96">ROUND(E889*D889,2)</f>
        <v>0</v>
      </c>
      <c r="H889" s="12">
        <v>2205.54</v>
      </c>
    </row>
    <row r="890" spans="1:8" ht="65.099999999999994" customHeight="1" x14ac:dyDescent="0.2">
      <c r="A890" s="9" t="s">
        <v>1708</v>
      </c>
      <c r="B890" s="9" t="s">
        <v>1709</v>
      </c>
      <c r="C890" s="11" t="s">
        <v>103</v>
      </c>
      <c r="D890" s="10">
        <v>1</v>
      </c>
      <c r="E890" s="12">
        <f t="shared" si="95"/>
        <v>0</v>
      </c>
      <c r="F890" s="12">
        <f t="shared" si="96"/>
        <v>0</v>
      </c>
      <c r="H890" s="12">
        <v>1295.76</v>
      </c>
    </row>
    <row r="891" spans="1:8" ht="26.1" customHeight="1" x14ac:dyDescent="0.2">
      <c r="A891" s="9" t="s">
        <v>1710</v>
      </c>
      <c r="B891" s="9" t="s">
        <v>1711</v>
      </c>
      <c r="C891" s="11" t="s">
        <v>103</v>
      </c>
      <c r="D891" s="10">
        <v>97</v>
      </c>
      <c r="E891" s="12">
        <f t="shared" si="95"/>
        <v>0</v>
      </c>
      <c r="F891" s="12">
        <f t="shared" si="96"/>
        <v>0</v>
      </c>
      <c r="H891" s="12">
        <v>173.22</v>
      </c>
    </row>
    <row r="892" spans="1:8" ht="39" customHeight="1" x14ac:dyDescent="0.2">
      <c r="A892" s="9" t="s">
        <v>1712</v>
      </c>
      <c r="B892" s="9" t="s">
        <v>1713</v>
      </c>
      <c r="C892" s="11" t="s">
        <v>103</v>
      </c>
      <c r="D892" s="10">
        <v>1</v>
      </c>
      <c r="E892" s="12">
        <f t="shared" si="95"/>
        <v>0</v>
      </c>
      <c r="F892" s="12">
        <f t="shared" si="96"/>
        <v>0</v>
      </c>
      <c r="H892" s="12">
        <v>186.27</v>
      </c>
    </row>
    <row r="893" spans="1:8" ht="39" customHeight="1" x14ac:dyDescent="0.2">
      <c r="A893" s="9" t="s">
        <v>1714</v>
      </c>
      <c r="B893" s="9" t="s">
        <v>1715</v>
      </c>
      <c r="C893" s="11" t="s">
        <v>103</v>
      </c>
      <c r="D893" s="10">
        <v>19</v>
      </c>
      <c r="E893" s="12">
        <f t="shared" si="95"/>
        <v>0</v>
      </c>
      <c r="F893" s="12">
        <f t="shared" si="96"/>
        <v>0</v>
      </c>
      <c r="H893" s="12">
        <v>146.65</v>
      </c>
    </row>
    <row r="894" spans="1:8" ht="51.95" customHeight="1" x14ac:dyDescent="0.2">
      <c r="A894" s="9" t="s">
        <v>1716</v>
      </c>
      <c r="B894" s="9" t="s">
        <v>1717</v>
      </c>
      <c r="C894" s="11" t="s">
        <v>103</v>
      </c>
      <c r="D894" s="10">
        <v>19</v>
      </c>
      <c r="E894" s="12">
        <f t="shared" si="95"/>
        <v>0</v>
      </c>
      <c r="F894" s="12">
        <f t="shared" si="96"/>
        <v>0</v>
      </c>
      <c r="H894" s="12">
        <v>116.2</v>
      </c>
    </row>
    <row r="895" spans="1:8" ht="26.1" customHeight="1" x14ac:dyDescent="0.2">
      <c r="A895" s="9" t="s">
        <v>1718</v>
      </c>
      <c r="B895" s="9" t="s">
        <v>1719</v>
      </c>
      <c r="C895" s="11" t="s">
        <v>103</v>
      </c>
      <c r="D895" s="10">
        <v>3</v>
      </c>
      <c r="E895" s="12">
        <f t="shared" si="95"/>
        <v>0</v>
      </c>
      <c r="F895" s="12">
        <f t="shared" si="96"/>
        <v>0</v>
      </c>
      <c r="H895" s="12">
        <v>305.3</v>
      </c>
    </row>
    <row r="896" spans="1:8" ht="26.1" customHeight="1" x14ac:dyDescent="0.2">
      <c r="A896" s="9" t="s">
        <v>1720</v>
      </c>
      <c r="B896" s="9" t="s">
        <v>1721</v>
      </c>
      <c r="C896" s="11" t="s">
        <v>103</v>
      </c>
      <c r="D896" s="10">
        <v>4</v>
      </c>
      <c r="E896" s="12">
        <f t="shared" si="95"/>
        <v>0</v>
      </c>
      <c r="F896" s="12">
        <f t="shared" si="96"/>
        <v>0</v>
      </c>
      <c r="H896" s="12">
        <v>217.22</v>
      </c>
    </row>
    <row r="897" spans="1:8" ht="39" customHeight="1" x14ac:dyDescent="0.2">
      <c r="A897" s="9" t="s">
        <v>1722</v>
      </c>
      <c r="B897" s="9" t="s">
        <v>1723</v>
      </c>
      <c r="C897" s="11" t="s">
        <v>76</v>
      </c>
      <c r="D897" s="10">
        <v>1</v>
      </c>
      <c r="E897" s="12">
        <f t="shared" si="95"/>
        <v>0</v>
      </c>
      <c r="F897" s="12">
        <f t="shared" si="96"/>
        <v>0</v>
      </c>
      <c r="H897" s="12">
        <v>17.95</v>
      </c>
    </row>
    <row r="898" spans="1:8" ht="39" customHeight="1" x14ac:dyDescent="0.2">
      <c r="A898" s="9" t="s">
        <v>1724</v>
      </c>
      <c r="B898" s="9" t="s">
        <v>1725</v>
      </c>
      <c r="C898" s="11" t="s">
        <v>103</v>
      </c>
      <c r="D898" s="10">
        <v>99</v>
      </c>
      <c r="E898" s="12">
        <f t="shared" si="95"/>
        <v>0</v>
      </c>
      <c r="F898" s="12">
        <f t="shared" si="96"/>
        <v>0</v>
      </c>
      <c r="H898" s="12">
        <v>82.98</v>
      </c>
    </row>
    <row r="899" spans="1:8" ht="39" customHeight="1" x14ac:dyDescent="0.2">
      <c r="A899" s="9" t="s">
        <v>1726</v>
      </c>
      <c r="B899" s="9" t="s">
        <v>1727</v>
      </c>
      <c r="C899" s="11" t="s">
        <v>76</v>
      </c>
      <c r="D899" s="10">
        <v>145</v>
      </c>
      <c r="E899" s="12">
        <f t="shared" si="95"/>
        <v>0</v>
      </c>
      <c r="F899" s="12">
        <f t="shared" si="96"/>
        <v>0</v>
      </c>
      <c r="H899" s="12">
        <v>51.94</v>
      </c>
    </row>
    <row r="900" spans="1:8" ht="26.1" customHeight="1" x14ac:dyDescent="0.2">
      <c r="A900" s="9" t="s">
        <v>1728</v>
      </c>
      <c r="B900" s="9" t="s">
        <v>1729</v>
      </c>
      <c r="C900" s="11" t="s">
        <v>76</v>
      </c>
      <c r="D900" s="10">
        <v>215</v>
      </c>
      <c r="E900" s="12">
        <f t="shared" si="95"/>
        <v>0</v>
      </c>
      <c r="F900" s="12">
        <f t="shared" si="96"/>
        <v>0</v>
      </c>
      <c r="H900" s="12">
        <v>7.8</v>
      </c>
    </row>
    <row r="901" spans="1:8" ht="24" customHeight="1" x14ac:dyDescent="0.2">
      <c r="A901" s="9" t="s">
        <v>1730</v>
      </c>
      <c r="B901" s="9" t="s">
        <v>1175</v>
      </c>
      <c r="C901" s="11" t="s">
        <v>151</v>
      </c>
      <c r="D901" s="10">
        <v>30</v>
      </c>
      <c r="E901" s="12">
        <f t="shared" si="95"/>
        <v>0</v>
      </c>
      <c r="F901" s="12">
        <f t="shared" si="96"/>
        <v>0</v>
      </c>
      <c r="H901" s="12">
        <v>26.29</v>
      </c>
    </row>
    <row r="902" spans="1:8" ht="26.1" customHeight="1" x14ac:dyDescent="0.2">
      <c r="A902" s="9" t="s">
        <v>1731</v>
      </c>
      <c r="B902" s="9" t="s">
        <v>1732</v>
      </c>
      <c r="C902" s="11" t="s">
        <v>121</v>
      </c>
      <c r="D902" s="10">
        <v>825</v>
      </c>
      <c r="E902" s="12">
        <f t="shared" si="95"/>
        <v>0</v>
      </c>
      <c r="F902" s="12">
        <f t="shared" si="96"/>
        <v>0</v>
      </c>
      <c r="H902" s="12">
        <v>35.9</v>
      </c>
    </row>
    <row r="903" spans="1:8" ht="39" customHeight="1" x14ac:dyDescent="0.2">
      <c r="A903" s="9" t="s">
        <v>1733</v>
      </c>
      <c r="B903" s="9" t="s">
        <v>1734</v>
      </c>
      <c r="C903" s="11" t="s">
        <v>151</v>
      </c>
      <c r="D903" s="10">
        <v>1223</v>
      </c>
      <c r="E903" s="12">
        <f t="shared" si="95"/>
        <v>0</v>
      </c>
      <c r="F903" s="12">
        <f t="shared" si="96"/>
        <v>0</v>
      </c>
      <c r="H903" s="12">
        <v>11.5</v>
      </c>
    </row>
    <row r="904" spans="1:8" ht="39" customHeight="1" x14ac:dyDescent="0.2">
      <c r="A904" s="9" t="s">
        <v>1735</v>
      </c>
      <c r="B904" s="9" t="s">
        <v>1736</v>
      </c>
      <c r="C904" s="11" t="s">
        <v>151</v>
      </c>
      <c r="D904" s="10">
        <v>373</v>
      </c>
      <c r="E904" s="12">
        <f t="shared" si="95"/>
        <v>0</v>
      </c>
      <c r="F904" s="12">
        <f t="shared" si="96"/>
        <v>0</v>
      </c>
      <c r="H904" s="12">
        <v>14.45</v>
      </c>
    </row>
    <row r="905" spans="1:8" ht="39" customHeight="1" x14ac:dyDescent="0.2">
      <c r="A905" s="9" t="s">
        <v>1737</v>
      </c>
      <c r="B905" s="9" t="s">
        <v>1649</v>
      </c>
      <c r="C905" s="11" t="s">
        <v>121</v>
      </c>
      <c r="D905" s="10">
        <v>825</v>
      </c>
      <c r="E905" s="12">
        <f t="shared" si="95"/>
        <v>0</v>
      </c>
      <c r="F905" s="12">
        <f t="shared" si="96"/>
        <v>0</v>
      </c>
      <c r="H905" s="12">
        <v>28.22</v>
      </c>
    </row>
    <row r="906" spans="1:8" ht="24" customHeight="1" x14ac:dyDescent="0.2">
      <c r="A906" s="2" t="s">
        <v>45</v>
      </c>
      <c r="B906" s="2" t="s">
        <v>46</v>
      </c>
      <c r="C906" s="2"/>
      <c r="D906" s="8"/>
      <c r="E906" s="2"/>
      <c r="F906" s="30">
        <f>SUM(F907:F935)</f>
        <v>0</v>
      </c>
      <c r="H906" s="2"/>
    </row>
    <row r="907" spans="1:8" ht="26.1" customHeight="1" x14ac:dyDescent="0.2">
      <c r="A907" s="9" t="s">
        <v>1738</v>
      </c>
      <c r="B907" s="9" t="s">
        <v>1739</v>
      </c>
      <c r="C907" s="11" t="s">
        <v>103</v>
      </c>
      <c r="D907" s="10">
        <v>2</v>
      </c>
      <c r="E907" s="12">
        <f t="shared" si="95"/>
        <v>0</v>
      </c>
      <c r="F907" s="12">
        <f t="shared" ref="F907:F916" si="97">ROUND(E907*D907,2)</f>
        <v>0</v>
      </c>
      <c r="H907" s="12">
        <v>2744.12</v>
      </c>
    </row>
    <row r="908" spans="1:8" ht="26.1" customHeight="1" x14ac:dyDescent="0.2">
      <c r="A908" s="9" t="s">
        <v>1740</v>
      </c>
      <c r="B908" s="9" t="s">
        <v>1741</v>
      </c>
      <c r="C908" s="11" t="s">
        <v>268</v>
      </c>
      <c r="D908" s="10">
        <v>52</v>
      </c>
      <c r="E908" s="12">
        <f t="shared" si="95"/>
        <v>0</v>
      </c>
      <c r="F908" s="12">
        <f t="shared" si="97"/>
        <v>0</v>
      </c>
      <c r="H908" s="12">
        <v>216.73</v>
      </c>
    </row>
    <row r="909" spans="1:8" ht="26.1" customHeight="1" x14ac:dyDescent="0.2">
      <c r="A909" s="9" t="s">
        <v>1742</v>
      </c>
      <c r="B909" s="9" t="s">
        <v>1743</v>
      </c>
      <c r="C909" s="11" t="s">
        <v>268</v>
      </c>
      <c r="D909" s="10">
        <v>22</v>
      </c>
      <c r="E909" s="12">
        <f t="shared" si="95"/>
        <v>0</v>
      </c>
      <c r="F909" s="12">
        <f t="shared" si="97"/>
        <v>0</v>
      </c>
      <c r="H909" s="12">
        <v>108.83</v>
      </c>
    </row>
    <row r="910" spans="1:8" ht="26.1" customHeight="1" x14ac:dyDescent="0.2">
      <c r="A910" s="9" t="s">
        <v>1744</v>
      </c>
      <c r="B910" s="9" t="s">
        <v>1745</v>
      </c>
      <c r="C910" s="11" t="s">
        <v>268</v>
      </c>
      <c r="D910" s="10">
        <v>15</v>
      </c>
      <c r="E910" s="12">
        <f t="shared" si="95"/>
        <v>0</v>
      </c>
      <c r="F910" s="12">
        <f t="shared" si="97"/>
        <v>0</v>
      </c>
      <c r="H910" s="12">
        <v>82.52</v>
      </c>
    </row>
    <row r="911" spans="1:8" ht="26.1" customHeight="1" x14ac:dyDescent="0.2">
      <c r="A911" s="9" t="s">
        <v>1746</v>
      </c>
      <c r="B911" s="9" t="s">
        <v>1747</v>
      </c>
      <c r="C911" s="11" t="s">
        <v>268</v>
      </c>
      <c r="D911" s="10">
        <v>8</v>
      </c>
      <c r="E911" s="12">
        <f t="shared" si="95"/>
        <v>0</v>
      </c>
      <c r="F911" s="12">
        <f t="shared" si="97"/>
        <v>0</v>
      </c>
      <c r="H911" s="12">
        <v>132.19999999999999</v>
      </c>
    </row>
    <row r="912" spans="1:8" ht="26.1" customHeight="1" x14ac:dyDescent="0.2">
      <c r="A912" s="9" t="s">
        <v>1748</v>
      </c>
      <c r="B912" s="9" t="s">
        <v>1749</v>
      </c>
      <c r="C912" s="11" t="s">
        <v>268</v>
      </c>
      <c r="D912" s="10">
        <v>56</v>
      </c>
      <c r="E912" s="12">
        <f t="shared" si="95"/>
        <v>0</v>
      </c>
      <c r="F912" s="12">
        <f t="shared" si="97"/>
        <v>0</v>
      </c>
      <c r="H912" s="12">
        <v>66</v>
      </c>
    </row>
    <row r="913" spans="1:8" ht="26.1" customHeight="1" x14ac:dyDescent="0.2">
      <c r="A913" s="9" t="s">
        <v>1750</v>
      </c>
      <c r="B913" s="9" t="s">
        <v>1751</v>
      </c>
      <c r="C913" s="11" t="s">
        <v>103</v>
      </c>
      <c r="D913" s="10">
        <v>136</v>
      </c>
      <c r="E913" s="12">
        <f t="shared" si="95"/>
        <v>0</v>
      </c>
      <c r="F913" s="12">
        <f t="shared" si="97"/>
        <v>0</v>
      </c>
      <c r="H913" s="12">
        <v>22.28</v>
      </c>
    </row>
    <row r="914" spans="1:8" ht="26.1" customHeight="1" x14ac:dyDescent="0.2">
      <c r="A914" s="9" t="s">
        <v>1752</v>
      </c>
      <c r="B914" s="9" t="s">
        <v>1753</v>
      </c>
      <c r="C914" s="11" t="s">
        <v>76</v>
      </c>
      <c r="D914" s="10">
        <v>8</v>
      </c>
      <c r="E914" s="12">
        <f t="shared" si="95"/>
        <v>0</v>
      </c>
      <c r="F914" s="12">
        <f t="shared" si="97"/>
        <v>0</v>
      </c>
      <c r="H914" s="12">
        <v>705.54</v>
      </c>
    </row>
    <row r="915" spans="1:8" ht="26.1" customHeight="1" x14ac:dyDescent="0.2">
      <c r="A915" s="9" t="s">
        <v>1754</v>
      </c>
      <c r="B915" s="9" t="s">
        <v>1755</v>
      </c>
      <c r="C915" s="11" t="s">
        <v>76</v>
      </c>
      <c r="D915" s="10">
        <v>1</v>
      </c>
      <c r="E915" s="12">
        <f t="shared" si="95"/>
        <v>0</v>
      </c>
      <c r="F915" s="12">
        <f t="shared" si="97"/>
        <v>0</v>
      </c>
      <c r="H915" s="12">
        <v>363.35</v>
      </c>
    </row>
    <row r="916" spans="1:8" ht="26.1" customHeight="1" x14ac:dyDescent="0.2">
      <c r="A916" s="9" t="s">
        <v>1756</v>
      </c>
      <c r="B916" s="9" t="s">
        <v>1757</v>
      </c>
      <c r="C916" s="11" t="s">
        <v>76</v>
      </c>
      <c r="D916" s="10">
        <v>50</v>
      </c>
      <c r="E916" s="12">
        <f t="shared" si="95"/>
        <v>0</v>
      </c>
      <c r="F916" s="12">
        <f t="shared" si="97"/>
        <v>0</v>
      </c>
      <c r="H916" s="12">
        <v>62.96</v>
      </c>
    </row>
    <row r="917" spans="1:8" ht="26.1" customHeight="1" x14ac:dyDescent="0.2">
      <c r="A917" s="9" t="s">
        <v>1758</v>
      </c>
      <c r="B917" s="9" t="s">
        <v>1759</v>
      </c>
      <c r="C917" s="11" t="s">
        <v>151</v>
      </c>
      <c r="D917" s="10">
        <v>207.08</v>
      </c>
      <c r="E917" s="12">
        <f t="shared" si="95"/>
        <v>0</v>
      </c>
      <c r="F917" s="12">
        <f t="shared" ref="F917" si="98">TRUNC(E917*D917,2)</f>
        <v>0</v>
      </c>
      <c r="H917" s="12">
        <v>301.95</v>
      </c>
    </row>
    <row r="918" spans="1:8" ht="26.1" customHeight="1" x14ac:dyDescent="0.2">
      <c r="A918" s="9" t="s">
        <v>1760</v>
      </c>
      <c r="B918" s="9" t="s">
        <v>1761</v>
      </c>
      <c r="C918" s="11" t="s">
        <v>151</v>
      </c>
      <c r="D918" s="10">
        <v>118.24</v>
      </c>
      <c r="E918" s="12">
        <f t="shared" si="95"/>
        <v>0</v>
      </c>
      <c r="F918" s="12">
        <f t="shared" ref="F918:F935" si="99">ROUND(E918*D918,2)</f>
        <v>0</v>
      </c>
      <c r="H918" s="12">
        <v>277.31</v>
      </c>
    </row>
    <row r="919" spans="1:8" ht="39" customHeight="1" x14ac:dyDescent="0.2">
      <c r="A919" s="9" t="s">
        <v>1762</v>
      </c>
      <c r="B919" s="9" t="s">
        <v>1763</v>
      </c>
      <c r="C919" s="11" t="s">
        <v>103</v>
      </c>
      <c r="D919" s="10">
        <v>1</v>
      </c>
      <c r="E919" s="12">
        <f t="shared" si="95"/>
        <v>0</v>
      </c>
      <c r="F919" s="12">
        <f t="shared" si="99"/>
        <v>0</v>
      </c>
      <c r="H919" s="12">
        <v>12171.6</v>
      </c>
    </row>
    <row r="920" spans="1:8" ht="39" customHeight="1" x14ac:dyDescent="0.2">
      <c r="A920" s="9" t="s">
        <v>1764</v>
      </c>
      <c r="B920" s="9" t="s">
        <v>1765</v>
      </c>
      <c r="C920" s="11" t="s">
        <v>103</v>
      </c>
      <c r="D920" s="10">
        <v>1</v>
      </c>
      <c r="E920" s="12">
        <f t="shared" si="95"/>
        <v>0</v>
      </c>
      <c r="F920" s="12">
        <f t="shared" si="99"/>
        <v>0</v>
      </c>
      <c r="H920" s="12">
        <v>14897.79</v>
      </c>
    </row>
    <row r="921" spans="1:8" ht="39" customHeight="1" x14ac:dyDescent="0.2">
      <c r="A921" s="9" t="s">
        <v>1766</v>
      </c>
      <c r="B921" s="9" t="s">
        <v>1767</v>
      </c>
      <c r="C921" s="11" t="s">
        <v>103</v>
      </c>
      <c r="D921" s="10">
        <v>1</v>
      </c>
      <c r="E921" s="12">
        <f t="shared" si="95"/>
        <v>0</v>
      </c>
      <c r="F921" s="12">
        <f t="shared" si="99"/>
        <v>0</v>
      </c>
      <c r="H921" s="12">
        <v>12668.4</v>
      </c>
    </row>
    <row r="922" spans="1:8" ht="39" customHeight="1" x14ac:dyDescent="0.2">
      <c r="A922" s="9" t="s">
        <v>1768</v>
      </c>
      <c r="B922" s="9" t="s">
        <v>1769</v>
      </c>
      <c r="C922" s="11" t="s">
        <v>103</v>
      </c>
      <c r="D922" s="10">
        <v>1</v>
      </c>
      <c r="E922" s="12">
        <f t="shared" si="95"/>
        <v>0</v>
      </c>
      <c r="F922" s="12">
        <f t="shared" si="99"/>
        <v>0</v>
      </c>
      <c r="H922" s="12">
        <v>4918.32</v>
      </c>
    </row>
    <row r="923" spans="1:8" ht="39" customHeight="1" x14ac:dyDescent="0.2">
      <c r="A923" s="9" t="s">
        <v>1770</v>
      </c>
      <c r="B923" s="9" t="s">
        <v>1771</v>
      </c>
      <c r="C923" s="11" t="s">
        <v>103</v>
      </c>
      <c r="D923" s="10">
        <v>1</v>
      </c>
      <c r="E923" s="12">
        <f t="shared" si="95"/>
        <v>0</v>
      </c>
      <c r="F923" s="12">
        <f t="shared" si="99"/>
        <v>0</v>
      </c>
      <c r="H923" s="12">
        <v>12333.06</v>
      </c>
    </row>
    <row r="924" spans="1:8" ht="39" customHeight="1" x14ac:dyDescent="0.2">
      <c r="A924" s="9" t="s">
        <v>1772</v>
      </c>
      <c r="B924" s="9" t="s">
        <v>1773</v>
      </c>
      <c r="C924" s="11" t="s">
        <v>103</v>
      </c>
      <c r="D924" s="10">
        <v>1</v>
      </c>
      <c r="E924" s="12">
        <f t="shared" si="95"/>
        <v>0</v>
      </c>
      <c r="F924" s="12">
        <f t="shared" si="99"/>
        <v>0</v>
      </c>
      <c r="H924" s="12">
        <v>4123.4399999999996</v>
      </c>
    </row>
    <row r="925" spans="1:8" ht="39" customHeight="1" x14ac:dyDescent="0.2">
      <c r="A925" s="9" t="s">
        <v>1774</v>
      </c>
      <c r="B925" s="9" t="s">
        <v>1775</v>
      </c>
      <c r="C925" s="11" t="s">
        <v>103</v>
      </c>
      <c r="D925" s="10">
        <v>1</v>
      </c>
      <c r="E925" s="12">
        <f t="shared" si="95"/>
        <v>0</v>
      </c>
      <c r="F925" s="12">
        <f t="shared" si="99"/>
        <v>0</v>
      </c>
      <c r="H925" s="12">
        <v>2931.12</v>
      </c>
    </row>
    <row r="926" spans="1:8" ht="39" customHeight="1" x14ac:dyDescent="0.2">
      <c r="A926" s="9" t="s">
        <v>1776</v>
      </c>
      <c r="B926" s="9" t="s">
        <v>1777</v>
      </c>
      <c r="C926" s="11" t="s">
        <v>103</v>
      </c>
      <c r="D926" s="10">
        <v>1</v>
      </c>
      <c r="E926" s="12">
        <f t="shared" si="95"/>
        <v>0</v>
      </c>
      <c r="F926" s="12">
        <f t="shared" si="99"/>
        <v>0</v>
      </c>
      <c r="H926" s="12">
        <v>2241.81</v>
      </c>
    </row>
    <row r="927" spans="1:8" ht="39" customHeight="1" x14ac:dyDescent="0.2">
      <c r="A927" s="9" t="s">
        <v>1778</v>
      </c>
      <c r="B927" s="9" t="s">
        <v>1779</v>
      </c>
      <c r="C927" s="11" t="s">
        <v>103</v>
      </c>
      <c r="D927" s="10">
        <v>1</v>
      </c>
      <c r="E927" s="12">
        <f t="shared" si="95"/>
        <v>0</v>
      </c>
      <c r="F927" s="12">
        <f t="shared" si="99"/>
        <v>0</v>
      </c>
      <c r="H927" s="12">
        <v>1980.99</v>
      </c>
    </row>
    <row r="928" spans="1:8" ht="26.1" customHeight="1" x14ac:dyDescent="0.2">
      <c r="A928" s="9" t="s">
        <v>1780</v>
      </c>
      <c r="B928" s="9" t="s">
        <v>1781</v>
      </c>
      <c r="C928" s="11" t="s">
        <v>103</v>
      </c>
      <c r="D928" s="10">
        <v>1</v>
      </c>
      <c r="E928" s="12">
        <f t="shared" si="95"/>
        <v>0</v>
      </c>
      <c r="F928" s="12">
        <f t="shared" si="99"/>
        <v>0</v>
      </c>
      <c r="H928" s="12">
        <v>372.59</v>
      </c>
    </row>
    <row r="929" spans="1:8" ht="26.1" customHeight="1" x14ac:dyDescent="0.2">
      <c r="A929" s="9" t="s">
        <v>1782</v>
      </c>
      <c r="B929" s="9" t="s">
        <v>1783</v>
      </c>
      <c r="C929" s="11" t="s">
        <v>103</v>
      </c>
      <c r="D929" s="10">
        <v>2</v>
      </c>
      <c r="E929" s="12">
        <f t="shared" si="95"/>
        <v>0</v>
      </c>
      <c r="F929" s="12">
        <f t="shared" si="99"/>
        <v>0</v>
      </c>
      <c r="H929" s="12">
        <v>372.59</v>
      </c>
    </row>
    <row r="930" spans="1:8" ht="26.1" customHeight="1" x14ac:dyDescent="0.2">
      <c r="A930" s="9" t="s">
        <v>1784</v>
      </c>
      <c r="B930" s="9" t="s">
        <v>1785</v>
      </c>
      <c r="C930" s="11" t="s">
        <v>103</v>
      </c>
      <c r="D930" s="10">
        <v>1</v>
      </c>
      <c r="E930" s="12">
        <f t="shared" ref="E930:E995" si="100">ROUND((H930*$H$3),2)</f>
        <v>0</v>
      </c>
      <c r="F930" s="12">
        <f t="shared" si="99"/>
        <v>0</v>
      </c>
      <c r="H930" s="12">
        <v>366.39</v>
      </c>
    </row>
    <row r="931" spans="1:8" ht="39" customHeight="1" x14ac:dyDescent="0.2">
      <c r="A931" s="9" t="s">
        <v>1786</v>
      </c>
      <c r="B931" s="9" t="s">
        <v>1787</v>
      </c>
      <c r="C931" s="11" t="s">
        <v>103</v>
      </c>
      <c r="D931" s="10">
        <v>1</v>
      </c>
      <c r="E931" s="12">
        <f t="shared" si="100"/>
        <v>0</v>
      </c>
      <c r="F931" s="12">
        <f t="shared" si="99"/>
        <v>0</v>
      </c>
      <c r="H931" s="12">
        <v>922.18</v>
      </c>
    </row>
    <row r="932" spans="1:8" ht="39" customHeight="1" x14ac:dyDescent="0.2">
      <c r="A932" s="9" t="s">
        <v>1788</v>
      </c>
      <c r="B932" s="9" t="s">
        <v>1789</v>
      </c>
      <c r="C932" s="11" t="s">
        <v>103</v>
      </c>
      <c r="D932" s="10">
        <v>1</v>
      </c>
      <c r="E932" s="12">
        <f t="shared" si="100"/>
        <v>0</v>
      </c>
      <c r="F932" s="12">
        <f t="shared" si="99"/>
        <v>0</v>
      </c>
      <c r="H932" s="12">
        <v>160.29</v>
      </c>
    </row>
    <row r="933" spans="1:8" ht="51.95" customHeight="1" x14ac:dyDescent="0.2">
      <c r="A933" s="9" t="s">
        <v>1790</v>
      </c>
      <c r="B933" s="9" t="s">
        <v>1791</v>
      </c>
      <c r="C933" s="11" t="s">
        <v>103</v>
      </c>
      <c r="D933" s="10">
        <v>1</v>
      </c>
      <c r="E933" s="12">
        <f t="shared" si="100"/>
        <v>0</v>
      </c>
      <c r="F933" s="12">
        <f t="shared" si="99"/>
        <v>0</v>
      </c>
      <c r="H933" s="12">
        <v>8594.7999999999993</v>
      </c>
    </row>
    <row r="934" spans="1:8" ht="26.1" customHeight="1" x14ac:dyDescent="0.2">
      <c r="A934" s="9" t="s">
        <v>1792</v>
      </c>
      <c r="B934" s="9" t="s">
        <v>1793</v>
      </c>
      <c r="C934" s="11" t="s">
        <v>103</v>
      </c>
      <c r="D934" s="10">
        <v>2</v>
      </c>
      <c r="E934" s="12">
        <f t="shared" si="100"/>
        <v>0</v>
      </c>
      <c r="F934" s="12">
        <f t="shared" si="99"/>
        <v>0</v>
      </c>
      <c r="H934" s="12">
        <v>53.31</v>
      </c>
    </row>
    <row r="935" spans="1:8" ht="26.1" customHeight="1" x14ac:dyDescent="0.2">
      <c r="A935" s="9" t="s">
        <v>1794</v>
      </c>
      <c r="B935" s="9" t="s">
        <v>1795</v>
      </c>
      <c r="C935" s="11" t="s">
        <v>103</v>
      </c>
      <c r="D935" s="10">
        <v>1</v>
      </c>
      <c r="E935" s="12">
        <f t="shared" si="100"/>
        <v>0</v>
      </c>
      <c r="F935" s="12">
        <f t="shared" si="99"/>
        <v>0</v>
      </c>
      <c r="H935" s="12">
        <v>5232</v>
      </c>
    </row>
    <row r="936" spans="1:8" ht="24" customHeight="1" x14ac:dyDescent="0.2">
      <c r="A936" s="2" t="s">
        <v>47</v>
      </c>
      <c r="B936" s="2" t="s">
        <v>48</v>
      </c>
      <c r="C936" s="2"/>
      <c r="D936" s="8"/>
      <c r="E936" s="2"/>
      <c r="F936" s="30">
        <f>SUM(F937:F946)</f>
        <v>0</v>
      </c>
      <c r="H936" s="2"/>
    </row>
    <row r="937" spans="1:8" ht="78" customHeight="1" x14ac:dyDescent="0.2">
      <c r="A937" s="9" t="s">
        <v>1796</v>
      </c>
      <c r="B937" s="9" t="s">
        <v>1797</v>
      </c>
      <c r="C937" s="11" t="s">
        <v>103</v>
      </c>
      <c r="D937" s="10">
        <v>1</v>
      </c>
      <c r="E937" s="12">
        <f t="shared" si="100"/>
        <v>0</v>
      </c>
      <c r="F937" s="12">
        <f t="shared" ref="F937:F946" si="101">ROUND(E937*D937,2)</f>
        <v>0</v>
      </c>
      <c r="H937" s="12">
        <v>54716.62</v>
      </c>
    </row>
    <row r="938" spans="1:8" ht="78" customHeight="1" x14ac:dyDescent="0.2">
      <c r="A938" s="9" t="s">
        <v>1798</v>
      </c>
      <c r="B938" s="9" t="s">
        <v>1799</v>
      </c>
      <c r="C938" s="11" t="s">
        <v>103</v>
      </c>
      <c r="D938" s="10">
        <v>1</v>
      </c>
      <c r="E938" s="12">
        <f t="shared" si="100"/>
        <v>0</v>
      </c>
      <c r="F938" s="12">
        <f t="shared" si="101"/>
        <v>0</v>
      </c>
      <c r="H938" s="12">
        <v>50199.81</v>
      </c>
    </row>
    <row r="939" spans="1:8" ht="51.95" customHeight="1" x14ac:dyDescent="0.2">
      <c r="A939" s="9" t="s">
        <v>1800</v>
      </c>
      <c r="B939" s="9" t="s">
        <v>1801</v>
      </c>
      <c r="C939" s="11" t="s">
        <v>103</v>
      </c>
      <c r="D939" s="10">
        <v>1</v>
      </c>
      <c r="E939" s="12">
        <f t="shared" si="100"/>
        <v>0</v>
      </c>
      <c r="F939" s="12">
        <f t="shared" si="101"/>
        <v>0</v>
      </c>
      <c r="H939" s="12">
        <v>23432.400000000001</v>
      </c>
    </row>
    <row r="940" spans="1:8" ht="78" customHeight="1" x14ac:dyDescent="0.2">
      <c r="A940" s="9" t="s">
        <v>1802</v>
      </c>
      <c r="B940" s="9" t="s">
        <v>1803</v>
      </c>
      <c r="C940" s="11" t="s">
        <v>103</v>
      </c>
      <c r="D940" s="10">
        <v>1</v>
      </c>
      <c r="E940" s="12">
        <f t="shared" si="100"/>
        <v>0</v>
      </c>
      <c r="F940" s="12">
        <f t="shared" si="101"/>
        <v>0</v>
      </c>
      <c r="H940" s="12">
        <v>20652.38</v>
      </c>
    </row>
    <row r="941" spans="1:8" ht="78" customHeight="1" x14ac:dyDescent="0.2">
      <c r="A941" s="9" t="s">
        <v>1804</v>
      </c>
      <c r="B941" s="9" t="s">
        <v>1805</v>
      </c>
      <c r="C941" s="11" t="s">
        <v>103</v>
      </c>
      <c r="D941" s="10">
        <v>1</v>
      </c>
      <c r="E941" s="12">
        <f t="shared" si="100"/>
        <v>0</v>
      </c>
      <c r="F941" s="12">
        <f t="shared" si="101"/>
        <v>0</v>
      </c>
      <c r="H941" s="12">
        <v>167670</v>
      </c>
    </row>
    <row r="942" spans="1:8" ht="39" customHeight="1" x14ac:dyDescent="0.2">
      <c r="A942" s="9" t="s">
        <v>1806</v>
      </c>
      <c r="B942" s="9" t="s">
        <v>1807</v>
      </c>
      <c r="C942" s="11" t="s">
        <v>103</v>
      </c>
      <c r="D942" s="10">
        <v>1</v>
      </c>
      <c r="E942" s="12">
        <f t="shared" si="100"/>
        <v>0</v>
      </c>
      <c r="F942" s="12">
        <f t="shared" si="101"/>
        <v>0</v>
      </c>
      <c r="H942" s="12">
        <v>3080.16</v>
      </c>
    </row>
    <row r="943" spans="1:8" ht="39" customHeight="1" x14ac:dyDescent="0.2">
      <c r="A943" s="9" t="s">
        <v>1808</v>
      </c>
      <c r="B943" s="9" t="s">
        <v>1809</v>
      </c>
      <c r="C943" s="11" t="s">
        <v>103</v>
      </c>
      <c r="D943" s="10">
        <v>1</v>
      </c>
      <c r="E943" s="12">
        <f t="shared" si="100"/>
        <v>0</v>
      </c>
      <c r="F943" s="12">
        <f t="shared" si="101"/>
        <v>0</v>
      </c>
      <c r="H943" s="12">
        <v>3701.16</v>
      </c>
    </row>
    <row r="944" spans="1:8" ht="65.099999999999994" customHeight="1" x14ac:dyDescent="0.2">
      <c r="A944" s="9" t="s">
        <v>1810</v>
      </c>
      <c r="B944" s="9" t="s">
        <v>1811</v>
      </c>
      <c r="C944" s="11" t="s">
        <v>103</v>
      </c>
      <c r="D944" s="10">
        <v>368</v>
      </c>
      <c r="E944" s="12">
        <f t="shared" si="100"/>
        <v>0</v>
      </c>
      <c r="F944" s="12">
        <f t="shared" si="101"/>
        <v>0</v>
      </c>
      <c r="H944" s="12">
        <v>2786.71</v>
      </c>
    </row>
    <row r="945" spans="1:8" ht="65.099999999999994" customHeight="1" x14ac:dyDescent="0.2">
      <c r="A945" s="9" t="s">
        <v>1812</v>
      </c>
      <c r="B945" s="9" t="s">
        <v>1813</v>
      </c>
      <c r="C945" s="11" t="s">
        <v>103</v>
      </c>
      <c r="D945" s="10">
        <v>4</v>
      </c>
      <c r="E945" s="12">
        <f t="shared" si="100"/>
        <v>0</v>
      </c>
      <c r="F945" s="12">
        <f t="shared" si="101"/>
        <v>0</v>
      </c>
      <c r="H945" s="12">
        <v>3985.97</v>
      </c>
    </row>
    <row r="946" spans="1:8" ht="65.099999999999994" customHeight="1" x14ac:dyDescent="0.2">
      <c r="A946" s="9" t="s">
        <v>1814</v>
      </c>
      <c r="B946" s="9" t="s">
        <v>1815</v>
      </c>
      <c r="C946" s="11" t="s">
        <v>103</v>
      </c>
      <c r="D946" s="10">
        <v>3</v>
      </c>
      <c r="E946" s="12">
        <f t="shared" si="100"/>
        <v>0</v>
      </c>
      <c r="F946" s="12">
        <f t="shared" si="101"/>
        <v>0</v>
      </c>
      <c r="H946" s="12">
        <v>5214.59</v>
      </c>
    </row>
    <row r="947" spans="1:8" ht="24" customHeight="1" x14ac:dyDescent="0.2">
      <c r="A947" s="2" t="s">
        <v>49</v>
      </c>
      <c r="B947" s="2" t="s">
        <v>50</v>
      </c>
      <c r="C947" s="2"/>
      <c r="D947" s="8"/>
      <c r="E947" s="2"/>
      <c r="F947" s="30">
        <f>SUM(F948:F967)</f>
        <v>0</v>
      </c>
      <c r="H947" s="2"/>
    </row>
    <row r="948" spans="1:8" ht="26.1" customHeight="1" x14ac:dyDescent="0.2">
      <c r="A948" s="9" t="s">
        <v>1816</v>
      </c>
      <c r="B948" s="9" t="s">
        <v>1817</v>
      </c>
      <c r="C948" s="11" t="s">
        <v>103</v>
      </c>
      <c r="D948" s="10">
        <v>1</v>
      </c>
      <c r="E948" s="12">
        <f t="shared" si="100"/>
        <v>0</v>
      </c>
      <c r="F948" s="12">
        <f t="shared" ref="F948:F967" si="102">ROUND(E948*D948,2)</f>
        <v>0</v>
      </c>
      <c r="H948" s="12">
        <v>495.29</v>
      </c>
    </row>
    <row r="949" spans="1:8" ht="26.1" customHeight="1" x14ac:dyDescent="0.2">
      <c r="A949" s="9" t="s">
        <v>1818</v>
      </c>
      <c r="B949" s="9" t="s">
        <v>1819</v>
      </c>
      <c r="C949" s="11" t="s">
        <v>103</v>
      </c>
      <c r="D949" s="10">
        <v>3</v>
      </c>
      <c r="E949" s="12">
        <f t="shared" si="100"/>
        <v>0</v>
      </c>
      <c r="F949" s="12">
        <f t="shared" si="102"/>
        <v>0</v>
      </c>
      <c r="H949" s="12">
        <v>2483.33</v>
      </c>
    </row>
    <row r="950" spans="1:8" ht="51.95" customHeight="1" x14ac:dyDescent="0.2">
      <c r="A950" s="9" t="s">
        <v>1820</v>
      </c>
      <c r="B950" s="9" t="s">
        <v>1462</v>
      </c>
      <c r="C950" s="11" t="s">
        <v>76</v>
      </c>
      <c r="D950" s="10">
        <v>27</v>
      </c>
      <c r="E950" s="12">
        <f t="shared" si="100"/>
        <v>0</v>
      </c>
      <c r="F950" s="12">
        <f t="shared" si="102"/>
        <v>0</v>
      </c>
      <c r="H950" s="12">
        <v>18.46</v>
      </c>
    </row>
    <row r="951" spans="1:8" ht="39" customHeight="1" x14ac:dyDescent="0.2">
      <c r="A951" s="9" t="s">
        <v>1821</v>
      </c>
      <c r="B951" s="9" t="s">
        <v>1263</v>
      </c>
      <c r="C951" s="11" t="s">
        <v>76</v>
      </c>
      <c r="D951" s="10">
        <v>2</v>
      </c>
      <c r="E951" s="12">
        <f t="shared" si="100"/>
        <v>0</v>
      </c>
      <c r="F951" s="12">
        <f t="shared" si="102"/>
        <v>0</v>
      </c>
      <c r="H951" s="12">
        <v>13.45</v>
      </c>
    </row>
    <row r="952" spans="1:8" ht="51.95" customHeight="1" x14ac:dyDescent="0.2">
      <c r="A952" s="9" t="s">
        <v>1822</v>
      </c>
      <c r="B952" s="9" t="s">
        <v>1823</v>
      </c>
      <c r="C952" s="11" t="s">
        <v>103</v>
      </c>
      <c r="D952" s="10">
        <v>1</v>
      </c>
      <c r="E952" s="12">
        <f t="shared" si="100"/>
        <v>0</v>
      </c>
      <c r="F952" s="12">
        <f t="shared" si="102"/>
        <v>0</v>
      </c>
      <c r="H952" s="12">
        <v>81.47</v>
      </c>
    </row>
    <row r="953" spans="1:8" ht="39" customHeight="1" x14ac:dyDescent="0.2">
      <c r="A953" s="9" t="s">
        <v>1824</v>
      </c>
      <c r="B953" s="9" t="s">
        <v>1825</v>
      </c>
      <c r="C953" s="11" t="s">
        <v>103</v>
      </c>
      <c r="D953" s="10">
        <v>149</v>
      </c>
      <c r="E953" s="12">
        <f t="shared" si="100"/>
        <v>0</v>
      </c>
      <c r="F953" s="12">
        <f t="shared" si="102"/>
        <v>0</v>
      </c>
      <c r="H953" s="12">
        <v>44.05</v>
      </c>
    </row>
    <row r="954" spans="1:8" ht="39" customHeight="1" x14ac:dyDescent="0.2">
      <c r="A954" s="9" t="s">
        <v>1826</v>
      </c>
      <c r="B954" s="9" t="s">
        <v>1827</v>
      </c>
      <c r="C954" s="11" t="s">
        <v>103</v>
      </c>
      <c r="D954" s="10">
        <v>58</v>
      </c>
      <c r="E954" s="12">
        <f t="shared" si="100"/>
        <v>0</v>
      </c>
      <c r="F954" s="12">
        <f t="shared" si="102"/>
        <v>0</v>
      </c>
      <c r="H954" s="12">
        <v>49.47</v>
      </c>
    </row>
    <row r="955" spans="1:8" ht="39" customHeight="1" x14ac:dyDescent="0.2">
      <c r="A955" s="9" t="s">
        <v>1828</v>
      </c>
      <c r="B955" s="9" t="s">
        <v>1167</v>
      </c>
      <c r="C955" s="11" t="s">
        <v>76</v>
      </c>
      <c r="D955" s="10">
        <v>56</v>
      </c>
      <c r="E955" s="12">
        <f t="shared" si="100"/>
        <v>0</v>
      </c>
      <c r="F955" s="12">
        <f t="shared" si="102"/>
        <v>0</v>
      </c>
      <c r="H955" s="12">
        <v>45.76</v>
      </c>
    </row>
    <row r="956" spans="1:8" ht="39" customHeight="1" x14ac:dyDescent="0.2">
      <c r="A956" s="9" t="s">
        <v>1829</v>
      </c>
      <c r="B956" s="9" t="s">
        <v>1830</v>
      </c>
      <c r="C956" s="11" t="s">
        <v>103</v>
      </c>
      <c r="D956" s="10">
        <v>18</v>
      </c>
      <c r="E956" s="12">
        <f t="shared" si="100"/>
        <v>0</v>
      </c>
      <c r="F956" s="12">
        <f t="shared" si="102"/>
        <v>0</v>
      </c>
      <c r="H956" s="12">
        <v>58.16</v>
      </c>
    </row>
    <row r="957" spans="1:8" ht="39" customHeight="1" x14ac:dyDescent="0.2">
      <c r="A957" s="9" t="s">
        <v>1831</v>
      </c>
      <c r="B957" s="9" t="s">
        <v>1832</v>
      </c>
      <c r="C957" s="11" t="s">
        <v>103</v>
      </c>
      <c r="D957" s="10">
        <v>38</v>
      </c>
      <c r="E957" s="12">
        <f t="shared" si="100"/>
        <v>0</v>
      </c>
      <c r="F957" s="12">
        <f t="shared" si="102"/>
        <v>0</v>
      </c>
      <c r="H957" s="12">
        <v>41.91</v>
      </c>
    </row>
    <row r="958" spans="1:8" ht="39" customHeight="1" x14ac:dyDescent="0.2">
      <c r="A958" s="9" t="s">
        <v>1833</v>
      </c>
      <c r="B958" s="9" t="s">
        <v>1834</v>
      </c>
      <c r="C958" s="11" t="s">
        <v>103</v>
      </c>
      <c r="D958" s="10">
        <v>5</v>
      </c>
      <c r="E958" s="12">
        <f t="shared" si="100"/>
        <v>0</v>
      </c>
      <c r="F958" s="12">
        <f t="shared" si="102"/>
        <v>0</v>
      </c>
      <c r="H958" s="12">
        <v>61.11</v>
      </c>
    </row>
    <row r="959" spans="1:8" ht="24" customHeight="1" x14ac:dyDescent="0.2">
      <c r="A959" s="9" t="s">
        <v>1835</v>
      </c>
      <c r="B959" s="9" t="s">
        <v>1175</v>
      </c>
      <c r="C959" s="11" t="s">
        <v>151</v>
      </c>
      <c r="D959" s="10">
        <v>200</v>
      </c>
      <c r="E959" s="12">
        <f t="shared" si="100"/>
        <v>0</v>
      </c>
      <c r="F959" s="12">
        <f t="shared" si="102"/>
        <v>0</v>
      </c>
      <c r="H959" s="12">
        <v>26.29</v>
      </c>
    </row>
    <row r="960" spans="1:8" ht="26.1" customHeight="1" x14ac:dyDescent="0.2">
      <c r="A960" s="9" t="s">
        <v>1836</v>
      </c>
      <c r="B960" s="9" t="s">
        <v>1837</v>
      </c>
      <c r="C960" s="11" t="s">
        <v>151</v>
      </c>
      <c r="D960" s="10">
        <v>15</v>
      </c>
      <c r="E960" s="12">
        <f t="shared" si="100"/>
        <v>0</v>
      </c>
      <c r="F960" s="12">
        <f t="shared" si="102"/>
        <v>0</v>
      </c>
      <c r="H960" s="12">
        <v>40.53</v>
      </c>
    </row>
    <row r="961" spans="1:8" ht="39" customHeight="1" x14ac:dyDescent="0.2">
      <c r="A961" s="9" t="s">
        <v>1838</v>
      </c>
      <c r="B961" s="9" t="s">
        <v>1839</v>
      </c>
      <c r="C961" s="11" t="s">
        <v>151</v>
      </c>
      <c r="D961" s="10">
        <v>10</v>
      </c>
      <c r="E961" s="12">
        <f t="shared" si="100"/>
        <v>0</v>
      </c>
      <c r="F961" s="12">
        <f t="shared" si="102"/>
        <v>0</v>
      </c>
      <c r="H961" s="12">
        <v>19.559999999999999</v>
      </c>
    </row>
    <row r="962" spans="1:8" ht="26.1" customHeight="1" x14ac:dyDescent="0.2">
      <c r="A962" s="9" t="s">
        <v>1840</v>
      </c>
      <c r="B962" s="9" t="s">
        <v>989</v>
      </c>
      <c r="C962" s="11" t="s">
        <v>121</v>
      </c>
      <c r="D962" s="10">
        <v>290</v>
      </c>
      <c r="E962" s="12">
        <f t="shared" si="100"/>
        <v>0</v>
      </c>
      <c r="F962" s="12">
        <f t="shared" si="102"/>
        <v>0</v>
      </c>
      <c r="H962" s="12">
        <v>64.13</v>
      </c>
    </row>
    <row r="963" spans="1:8" ht="26.1" customHeight="1" x14ac:dyDescent="0.2">
      <c r="A963" s="9" t="s">
        <v>1841</v>
      </c>
      <c r="B963" s="9" t="s">
        <v>1001</v>
      </c>
      <c r="C963" s="11" t="s">
        <v>121</v>
      </c>
      <c r="D963" s="10">
        <v>2</v>
      </c>
      <c r="E963" s="12">
        <f t="shared" si="100"/>
        <v>0</v>
      </c>
      <c r="F963" s="12">
        <f t="shared" si="102"/>
        <v>0</v>
      </c>
      <c r="H963" s="12">
        <v>95.01</v>
      </c>
    </row>
    <row r="964" spans="1:8" ht="39" customHeight="1" x14ac:dyDescent="0.2">
      <c r="A964" s="9" t="s">
        <v>1842</v>
      </c>
      <c r="B964" s="9" t="s">
        <v>1843</v>
      </c>
      <c r="C964" s="11" t="s">
        <v>151</v>
      </c>
      <c r="D964" s="10">
        <v>350</v>
      </c>
      <c r="E964" s="12">
        <f t="shared" si="100"/>
        <v>0</v>
      </c>
      <c r="F964" s="12">
        <f t="shared" si="102"/>
        <v>0</v>
      </c>
      <c r="H964" s="12">
        <v>11.9</v>
      </c>
    </row>
    <row r="965" spans="1:8" ht="39" customHeight="1" x14ac:dyDescent="0.2">
      <c r="A965" s="9" t="s">
        <v>1844</v>
      </c>
      <c r="B965" s="9" t="s">
        <v>1845</v>
      </c>
      <c r="C965" s="11" t="s">
        <v>151</v>
      </c>
      <c r="D965" s="10">
        <v>600</v>
      </c>
      <c r="E965" s="12">
        <f t="shared" si="100"/>
        <v>0</v>
      </c>
      <c r="F965" s="12">
        <f t="shared" si="102"/>
        <v>0</v>
      </c>
      <c r="H965" s="12">
        <v>10.02</v>
      </c>
    </row>
    <row r="966" spans="1:8" ht="39" customHeight="1" x14ac:dyDescent="0.2">
      <c r="A966" s="9" t="s">
        <v>1846</v>
      </c>
      <c r="B966" s="9" t="s">
        <v>1847</v>
      </c>
      <c r="C966" s="11" t="s">
        <v>151</v>
      </c>
      <c r="D966" s="10">
        <v>2000</v>
      </c>
      <c r="E966" s="12">
        <f t="shared" si="100"/>
        <v>0</v>
      </c>
      <c r="F966" s="12">
        <f t="shared" si="102"/>
        <v>0</v>
      </c>
      <c r="H966" s="12">
        <v>7.6</v>
      </c>
    </row>
    <row r="967" spans="1:8" ht="26.1" customHeight="1" x14ac:dyDescent="0.2">
      <c r="A967" s="9" t="s">
        <v>1848</v>
      </c>
      <c r="B967" s="9" t="s">
        <v>1849</v>
      </c>
      <c r="C967" s="11" t="s">
        <v>121</v>
      </c>
      <c r="D967" s="10">
        <v>1400</v>
      </c>
      <c r="E967" s="12">
        <f t="shared" si="100"/>
        <v>0</v>
      </c>
      <c r="F967" s="12">
        <f t="shared" si="102"/>
        <v>0</v>
      </c>
      <c r="H967" s="12">
        <v>11.32</v>
      </c>
    </row>
    <row r="968" spans="1:8" ht="24" customHeight="1" x14ac:dyDescent="0.2">
      <c r="A968" s="2" t="s">
        <v>51</v>
      </c>
      <c r="B968" s="2" t="s">
        <v>52</v>
      </c>
      <c r="C968" s="2"/>
      <c r="D968" s="8"/>
      <c r="E968" s="2"/>
      <c r="F968" s="30">
        <f>SUM(F969:F1000)</f>
        <v>0</v>
      </c>
      <c r="H968" s="2"/>
    </row>
    <row r="969" spans="1:8" ht="51.95" customHeight="1" x14ac:dyDescent="0.2">
      <c r="A969" s="9" t="s">
        <v>1850</v>
      </c>
      <c r="B969" s="9" t="s">
        <v>1851</v>
      </c>
      <c r="C969" s="11" t="s">
        <v>121</v>
      </c>
      <c r="D969" s="10">
        <v>9</v>
      </c>
      <c r="E969" s="12">
        <f t="shared" si="100"/>
        <v>0</v>
      </c>
      <c r="F969" s="12">
        <f t="shared" ref="F969:F1000" si="103">ROUND(E969*D969,2)</f>
        <v>0</v>
      </c>
      <c r="H969" s="12">
        <v>129.54</v>
      </c>
    </row>
    <row r="970" spans="1:8" ht="39" customHeight="1" x14ac:dyDescent="0.2">
      <c r="A970" s="9" t="s">
        <v>1852</v>
      </c>
      <c r="B970" s="9" t="s">
        <v>1853</v>
      </c>
      <c r="C970" s="11" t="s">
        <v>76</v>
      </c>
      <c r="D970" s="10">
        <v>41</v>
      </c>
      <c r="E970" s="12">
        <f t="shared" si="100"/>
        <v>0</v>
      </c>
      <c r="F970" s="12">
        <f t="shared" si="103"/>
        <v>0</v>
      </c>
      <c r="H970" s="12">
        <v>45.76</v>
      </c>
    </row>
    <row r="971" spans="1:8" ht="39" customHeight="1" x14ac:dyDescent="0.2">
      <c r="A971" s="9" t="s">
        <v>1854</v>
      </c>
      <c r="B971" s="9" t="s">
        <v>1167</v>
      </c>
      <c r="C971" s="11" t="s">
        <v>76</v>
      </c>
      <c r="D971" s="10">
        <v>37</v>
      </c>
      <c r="E971" s="12">
        <f t="shared" si="100"/>
        <v>0</v>
      </c>
      <c r="F971" s="12">
        <f t="shared" si="103"/>
        <v>0</v>
      </c>
      <c r="H971" s="12">
        <v>45.76</v>
      </c>
    </row>
    <row r="972" spans="1:8" ht="39" customHeight="1" x14ac:dyDescent="0.2">
      <c r="A972" s="9" t="s">
        <v>1855</v>
      </c>
      <c r="B972" s="9" t="s">
        <v>1051</v>
      </c>
      <c r="C972" s="11" t="s">
        <v>76</v>
      </c>
      <c r="D972" s="10">
        <v>41</v>
      </c>
      <c r="E972" s="12">
        <f t="shared" si="100"/>
        <v>0</v>
      </c>
      <c r="F972" s="12">
        <f t="shared" si="103"/>
        <v>0</v>
      </c>
      <c r="H972" s="12">
        <v>45.76</v>
      </c>
    </row>
    <row r="973" spans="1:8" ht="39" customHeight="1" x14ac:dyDescent="0.2">
      <c r="A973" s="9" t="s">
        <v>1856</v>
      </c>
      <c r="B973" s="9" t="s">
        <v>1857</v>
      </c>
      <c r="C973" s="11" t="s">
        <v>76</v>
      </c>
      <c r="D973" s="10">
        <v>94</v>
      </c>
      <c r="E973" s="12">
        <f t="shared" si="100"/>
        <v>0</v>
      </c>
      <c r="F973" s="12">
        <f t="shared" si="103"/>
        <v>0</v>
      </c>
      <c r="H973" s="12">
        <v>42.67</v>
      </c>
    </row>
    <row r="974" spans="1:8" ht="39" customHeight="1" x14ac:dyDescent="0.2">
      <c r="A974" s="9" t="s">
        <v>1858</v>
      </c>
      <c r="B974" s="9" t="s">
        <v>1049</v>
      </c>
      <c r="C974" s="11" t="s">
        <v>76</v>
      </c>
      <c r="D974" s="10">
        <v>67</v>
      </c>
      <c r="E974" s="12">
        <f t="shared" si="100"/>
        <v>0</v>
      </c>
      <c r="F974" s="12">
        <f t="shared" si="103"/>
        <v>0</v>
      </c>
      <c r="H974" s="12">
        <v>48.85</v>
      </c>
    </row>
    <row r="975" spans="1:8" ht="39" customHeight="1" x14ac:dyDescent="0.2">
      <c r="A975" s="9" t="s">
        <v>1859</v>
      </c>
      <c r="B975" s="9" t="s">
        <v>1169</v>
      </c>
      <c r="C975" s="11" t="s">
        <v>76</v>
      </c>
      <c r="D975" s="10">
        <v>5</v>
      </c>
      <c r="E975" s="12">
        <f t="shared" si="100"/>
        <v>0</v>
      </c>
      <c r="F975" s="12">
        <f t="shared" si="103"/>
        <v>0</v>
      </c>
      <c r="H975" s="12">
        <v>51.94</v>
      </c>
    </row>
    <row r="976" spans="1:8" ht="65.099999999999994" customHeight="1" x14ac:dyDescent="0.2">
      <c r="A976" s="9" t="s">
        <v>1860</v>
      </c>
      <c r="B976" s="9" t="s">
        <v>1861</v>
      </c>
      <c r="C976" s="11" t="s">
        <v>103</v>
      </c>
      <c r="D976" s="10">
        <v>40</v>
      </c>
      <c r="E976" s="12">
        <f t="shared" si="100"/>
        <v>0</v>
      </c>
      <c r="F976" s="12">
        <f t="shared" si="103"/>
        <v>0</v>
      </c>
      <c r="H976" s="12">
        <v>104.57</v>
      </c>
    </row>
    <row r="977" spans="1:8" ht="65.099999999999994" customHeight="1" x14ac:dyDescent="0.2">
      <c r="A977" s="9" t="s">
        <v>1862</v>
      </c>
      <c r="B977" s="9" t="s">
        <v>1282</v>
      </c>
      <c r="C977" s="11" t="s">
        <v>103</v>
      </c>
      <c r="D977" s="10">
        <v>74</v>
      </c>
      <c r="E977" s="12">
        <f t="shared" si="100"/>
        <v>0</v>
      </c>
      <c r="F977" s="12">
        <f t="shared" si="103"/>
        <v>0</v>
      </c>
      <c r="H977" s="12">
        <v>53.99</v>
      </c>
    </row>
    <row r="978" spans="1:8" ht="26.1" customHeight="1" x14ac:dyDescent="0.2">
      <c r="A978" s="9" t="s">
        <v>1863</v>
      </c>
      <c r="B978" s="9" t="s">
        <v>1837</v>
      </c>
      <c r="C978" s="11" t="s">
        <v>151</v>
      </c>
      <c r="D978" s="10">
        <v>195</v>
      </c>
      <c r="E978" s="12">
        <f t="shared" si="100"/>
        <v>0</v>
      </c>
      <c r="F978" s="12">
        <f t="shared" si="103"/>
        <v>0</v>
      </c>
      <c r="H978" s="12">
        <v>40.53</v>
      </c>
    </row>
    <row r="979" spans="1:8" ht="24" customHeight="1" x14ac:dyDescent="0.2">
      <c r="A979" s="9" t="s">
        <v>1864</v>
      </c>
      <c r="B979" s="9" t="s">
        <v>1175</v>
      </c>
      <c r="C979" s="11" t="s">
        <v>151</v>
      </c>
      <c r="D979" s="10">
        <v>247</v>
      </c>
      <c r="E979" s="12">
        <f t="shared" si="100"/>
        <v>0</v>
      </c>
      <c r="F979" s="12">
        <f t="shared" si="103"/>
        <v>0</v>
      </c>
      <c r="H979" s="12">
        <v>26.29</v>
      </c>
    </row>
    <row r="980" spans="1:8" ht="26.1" customHeight="1" x14ac:dyDescent="0.2">
      <c r="A980" s="9" t="s">
        <v>1865</v>
      </c>
      <c r="B980" s="9" t="s">
        <v>1866</v>
      </c>
      <c r="C980" s="11" t="s">
        <v>121</v>
      </c>
      <c r="D980" s="10">
        <v>48</v>
      </c>
      <c r="E980" s="12">
        <f t="shared" si="100"/>
        <v>0</v>
      </c>
      <c r="F980" s="12">
        <f t="shared" si="103"/>
        <v>0</v>
      </c>
      <c r="H980" s="12">
        <v>60.38</v>
      </c>
    </row>
    <row r="981" spans="1:8" ht="39" customHeight="1" x14ac:dyDescent="0.2">
      <c r="A981" s="9" t="s">
        <v>1867</v>
      </c>
      <c r="B981" s="9" t="s">
        <v>1868</v>
      </c>
      <c r="C981" s="11" t="s">
        <v>151</v>
      </c>
      <c r="D981" s="10">
        <v>1320</v>
      </c>
      <c r="E981" s="12">
        <f t="shared" si="100"/>
        <v>0</v>
      </c>
      <c r="F981" s="12">
        <f t="shared" si="103"/>
        <v>0</v>
      </c>
      <c r="H981" s="12">
        <v>6.49</v>
      </c>
    </row>
    <row r="982" spans="1:8" ht="26.1" customHeight="1" x14ac:dyDescent="0.2">
      <c r="A982" s="9" t="s">
        <v>1869</v>
      </c>
      <c r="B982" s="9" t="s">
        <v>1870</v>
      </c>
      <c r="C982" s="11" t="s">
        <v>121</v>
      </c>
      <c r="D982" s="10">
        <v>2600</v>
      </c>
      <c r="E982" s="12">
        <f t="shared" si="100"/>
        <v>0</v>
      </c>
      <c r="F982" s="12">
        <f t="shared" si="103"/>
        <v>0</v>
      </c>
      <c r="H982" s="12">
        <v>11.32</v>
      </c>
    </row>
    <row r="983" spans="1:8" ht="51.95" customHeight="1" x14ac:dyDescent="0.2">
      <c r="A983" s="9" t="s">
        <v>1871</v>
      </c>
      <c r="B983" s="9" t="s">
        <v>981</v>
      </c>
      <c r="C983" s="11" t="s">
        <v>151</v>
      </c>
      <c r="D983" s="10">
        <v>2250</v>
      </c>
      <c r="E983" s="12">
        <f t="shared" si="100"/>
        <v>0</v>
      </c>
      <c r="F983" s="12">
        <f t="shared" si="103"/>
        <v>0</v>
      </c>
      <c r="H983" s="12">
        <v>15.49</v>
      </c>
    </row>
    <row r="984" spans="1:8" ht="51.95" customHeight="1" x14ac:dyDescent="0.2">
      <c r="A984" s="9" t="s">
        <v>1872</v>
      </c>
      <c r="B984" s="9" t="s">
        <v>1873</v>
      </c>
      <c r="C984" s="11" t="s">
        <v>151</v>
      </c>
      <c r="D984" s="10">
        <v>250</v>
      </c>
      <c r="E984" s="12">
        <f t="shared" si="100"/>
        <v>0</v>
      </c>
      <c r="F984" s="12">
        <f t="shared" si="103"/>
        <v>0</v>
      </c>
      <c r="H984" s="12">
        <v>13.34</v>
      </c>
    </row>
    <row r="985" spans="1:8" ht="51.95" customHeight="1" x14ac:dyDescent="0.2">
      <c r="A985" s="9" t="s">
        <v>1874</v>
      </c>
      <c r="B985" s="9" t="s">
        <v>1462</v>
      </c>
      <c r="C985" s="11" t="s">
        <v>76</v>
      </c>
      <c r="D985" s="10">
        <v>87</v>
      </c>
      <c r="E985" s="12">
        <f t="shared" si="100"/>
        <v>0</v>
      </c>
      <c r="F985" s="12">
        <f t="shared" si="103"/>
        <v>0</v>
      </c>
      <c r="H985" s="12">
        <v>18.46</v>
      </c>
    </row>
    <row r="986" spans="1:8" ht="39" customHeight="1" x14ac:dyDescent="0.2">
      <c r="A986" s="9" t="s">
        <v>1875</v>
      </c>
      <c r="B986" s="9" t="s">
        <v>1876</v>
      </c>
      <c r="C986" s="11" t="s">
        <v>103</v>
      </c>
      <c r="D986" s="10">
        <v>9</v>
      </c>
      <c r="E986" s="12">
        <f t="shared" si="100"/>
        <v>0</v>
      </c>
      <c r="F986" s="12">
        <f t="shared" si="103"/>
        <v>0</v>
      </c>
      <c r="H986" s="12">
        <v>165.54</v>
      </c>
    </row>
    <row r="987" spans="1:8" ht="39" customHeight="1" x14ac:dyDescent="0.2">
      <c r="A987" s="9" t="s">
        <v>1877</v>
      </c>
      <c r="B987" s="9" t="s">
        <v>1878</v>
      </c>
      <c r="C987" s="11" t="s">
        <v>103</v>
      </c>
      <c r="D987" s="10">
        <v>23</v>
      </c>
      <c r="E987" s="12">
        <f t="shared" si="100"/>
        <v>0</v>
      </c>
      <c r="F987" s="12">
        <f t="shared" si="103"/>
        <v>0</v>
      </c>
      <c r="H987" s="12">
        <v>246.06</v>
      </c>
    </row>
    <row r="988" spans="1:8" ht="39" customHeight="1" x14ac:dyDescent="0.2">
      <c r="A988" s="9" t="s">
        <v>1879</v>
      </c>
      <c r="B988" s="9" t="s">
        <v>1880</v>
      </c>
      <c r="C988" s="11" t="s">
        <v>103</v>
      </c>
      <c r="D988" s="10">
        <v>1</v>
      </c>
      <c r="E988" s="12">
        <f t="shared" si="100"/>
        <v>0</v>
      </c>
      <c r="F988" s="12">
        <f t="shared" si="103"/>
        <v>0</v>
      </c>
      <c r="H988" s="12">
        <v>331.95</v>
      </c>
    </row>
    <row r="989" spans="1:8" ht="39" customHeight="1" x14ac:dyDescent="0.2">
      <c r="A989" s="9" t="s">
        <v>1881</v>
      </c>
      <c r="B989" s="9" t="s">
        <v>1882</v>
      </c>
      <c r="C989" s="11" t="s">
        <v>151</v>
      </c>
      <c r="D989" s="10">
        <v>1000</v>
      </c>
      <c r="E989" s="12">
        <f t="shared" si="100"/>
        <v>0</v>
      </c>
      <c r="F989" s="12">
        <f t="shared" si="103"/>
        <v>0</v>
      </c>
      <c r="H989" s="12">
        <v>21.72</v>
      </c>
    </row>
    <row r="990" spans="1:8" ht="24" customHeight="1" x14ac:dyDescent="0.2">
      <c r="A990" s="9" t="s">
        <v>1883</v>
      </c>
      <c r="B990" s="9" t="s">
        <v>1884</v>
      </c>
      <c r="C990" s="11" t="s">
        <v>1885</v>
      </c>
      <c r="D990" s="10">
        <v>121</v>
      </c>
      <c r="E990" s="12">
        <f t="shared" si="100"/>
        <v>0</v>
      </c>
      <c r="F990" s="12">
        <f t="shared" si="103"/>
        <v>0</v>
      </c>
      <c r="H990" s="12">
        <v>7.13</v>
      </c>
    </row>
    <row r="991" spans="1:8" ht="51.95" customHeight="1" x14ac:dyDescent="0.2">
      <c r="A991" s="9" t="s">
        <v>1886</v>
      </c>
      <c r="B991" s="9" t="s">
        <v>1887</v>
      </c>
      <c r="C991" s="11" t="s">
        <v>103</v>
      </c>
      <c r="D991" s="10">
        <v>6</v>
      </c>
      <c r="E991" s="12">
        <f t="shared" si="100"/>
        <v>0</v>
      </c>
      <c r="F991" s="12">
        <f t="shared" si="103"/>
        <v>0</v>
      </c>
      <c r="H991" s="12">
        <v>1390.97</v>
      </c>
    </row>
    <row r="992" spans="1:8" ht="51.95" customHeight="1" x14ac:dyDescent="0.2">
      <c r="A992" s="9" t="s">
        <v>1888</v>
      </c>
      <c r="B992" s="9" t="s">
        <v>1889</v>
      </c>
      <c r="C992" s="11" t="s">
        <v>151</v>
      </c>
      <c r="D992" s="10">
        <v>200</v>
      </c>
      <c r="E992" s="12">
        <f t="shared" si="100"/>
        <v>0</v>
      </c>
      <c r="F992" s="12">
        <f t="shared" si="103"/>
        <v>0</v>
      </c>
      <c r="H992" s="12">
        <v>26.61</v>
      </c>
    </row>
    <row r="993" spans="1:8" ht="39" customHeight="1" x14ac:dyDescent="0.2">
      <c r="A993" s="9" t="s">
        <v>1890</v>
      </c>
      <c r="B993" s="9" t="s">
        <v>1891</v>
      </c>
      <c r="C993" s="11" t="s">
        <v>151</v>
      </c>
      <c r="D993" s="10">
        <v>160</v>
      </c>
      <c r="E993" s="12">
        <f t="shared" si="100"/>
        <v>0</v>
      </c>
      <c r="F993" s="12">
        <f t="shared" si="103"/>
        <v>0</v>
      </c>
      <c r="H993" s="12">
        <v>30.98</v>
      </c>
    </row>
    <row r="994" spans="1:8" ht="104.1" customHeight="1" x14ac:dyDescent="0.2">
      <c r="A994" s="9" t="s">
        <v>1892</v>
      </c>
      <c r="B994" s="9" t="s">
        <v>1893</v>
      </c>
      <c r="C994" s="11" t="s">
        <v>151</v>
      </c>
      <c r="D994" s="10">
        <v>2150</v>
      </c>
      <c r="E994" s="12">
        <f t="shared" ref="E994" si="104">ROUND((H994*$H$3),2)</f>
        <v>0</v>
      </c>
      <c r="F994" s="12">
        <f t="shared" si="103"/>
        <v>0</v>
      </c>
      <c r="H994" s="12">
        <v>31.59</v>
      </c>
    </row>
    <row r="995" spans="1:8" ht="39" customHeight="1" x14ac:dyDescent="0.2">
      <c r="A995" s="9" t="s">
        <v>1894</v>
      </c>
      <c r="B995" s="9" t="s">
        <v>1895</v>
      </c>
      <c r="C995" s="11" t="s">
        <v>103</v>
      </c>
      <c r="D995" s="10">
        <v>19</v>
      </c>
      <c r="E995" s="12">
        <f t="shared" si="100"/>
        <v>0</v>
      </c>
      <c r="F995" s="12">
        <f t="shared" si="103"/>
        <v>0</v>
      </c>
      <c r="H995" s="12">
        <v>1247.6199999999999</v>
      </c>
    </row>
    <row r="996" spans="1:8" ht="51.95" customHeight="1" x14ac:dyDescent="0.2">
      <c r="A996" s="9" t="s">
        <v>1896</v>
      </c>
      <c r="B996" s="9" t="s">
        <v>1897</v>
      </c>
      <c r="C996" s="11" t="s">
        <v>103</v>
      </c>
      <c r="D996" s="10">
        <v>16</v>
      </c>
      <c r="E996" s="12">
        <f t="shared" ref="E996:E1028" si="105">ROUND((H996*$H$3),2)</f>
        <v>0</v>
      </c>
      <c r="F996" s="12">
        <f t="shared" si="103"/>
        <v>0</v>
      </c>
      <c r="H996" s="12">
        <v>1022.43</v>
      </c>
    </row>
    <row r="997" spans="1:8" ht="51.95" customHeight="1" x14ac:dyDescent="0.2">
      <c r="A997" s="9" t="s">
        <v>1898</v>
      </c>
      <c r="B997" s="9" t="s">
        <v>1899</v>
      </c>
      <c r="C997" s="11" t="s">
        <v>103</v>
      </c>
      <c r="D997" s="10">
        <v>16</v>
      </c>
      <c r="E997" s="12">
        <f t="shared" si="105"/>
        <v>0</v>
      </c>
      <c r="F997" s="12">
        <f t="shared" si="103"/>
        <v>0</v>
      </c>
      <c r="H997" s="12">
        <v>1520.76</v>
      </c>
    </row>
    <row r="998" spans="1:8" ht="39" customHeight="1" x14ac:dyDescent="0.2">
      <c r="A998" s="9" t="s">
        <v>1900</v>
      </c>
      <c r="B998" s="9" t="s">
        <v>1901</v>
      </c>
      <c r="C998" s="11" t="s">
        <v>151</v>
      </c>
      <c r="D998" s="10">
        <v>200</v>
      </c>
      <c r="E998" s="12">
        <f t="shared" si="105"/>
        <v>0</v>
      </c>
      <c r="F998" s="12">
        <f t="shared" si="103"/>
        <v>0</v>
      </c>
      <c r="H998" s="12">
        <v>27.69</v>
      </c>
    </row>
    <row r="999" spans="1:8" ht="26.1" customHeight="1" x14ac:dyDescent="0.2">
      <c r="A999" s="9" t="s">
        <v>1902</v>
      </c>
      <c r="B999" s="9" t="s">
        <v>1903</v>
      </c>
      <c r="C999" s="11" t="s">
        <v>151</v>
      </c>
      <c r="D999" s="10">
        <v>150</v>
      </c>
      <c r="E999" s="12">
        <f t="shared" si="105"/>
        <v>0</v>
      </c>
      <c r="F999" s="12">
        <f t="shared" si="103"/>
        <v>0</v>
      </c>
      <c r="H999" s="12">
        <v>101.92</v>
      </c>
    </row>
    <row r="1000" spans="1:8" ht="39" customHeight="1" x14ac:dyDescent="0.2">
      <c r="A1000" s="9" t="s">
        <v>1904</v>
      </c>
      <c r="B1000" s="9" t="s">
        <v>1905</v>
      </c>
      <c r="C1000" s="11" t="s">
        <v>103</v>
      </c>
      <c r="D1000" s="10">
        <v>6</v>
      </c>
      <c r="E1000" s="12">
        <f t="shared" si="105"/>
        <v>0</v>
      </c>
      <c r="F1000" s="12">
        <f t="shared" si="103"/>
        <v>0</v>
      </c>
      <c r="H1000" s="12">
        <v>2252.39</v>
      </c>
    </row>
    <row r="1001" spans="1:8" ht="24" customHeight="1" x14ac:dyDescent="0.2">
      <c r="A1001" s="2" t="s">
        <v>53</v>
      </c>
      <c r="B1001" s="2" t="s">
        <v>54</v>
      </c>
      <c r="C1001" s="2"/>
      <c r="D1001" s="8"/>
      <c r="E1001" s="2"/>
      <c r="F1001" s="30">
        <f>SUM(F1002:F1003)</f>
        <v>0</v>
      </c>
      <c r="H1001" s="2"/>
    </row>
    <row r="1002" spans="1:8" ht="65.099999999999994" customHeight="1" x14ac:dyDescent="0.2">
      <c r="A1002" s="9" t="s">
        <v>1906</v>
      </c>
      <c r="B1002" s="9" t="s">
        <v>1907</v>
      </c>
      <c r="C1002" s="11" t="s">
        <v>103</v>
      </c>
      <c r="D1002" s="10">
        <v>2</v>
      </c>
      <c r="E1002" s="12">
        <f t="shared" si="105"/>
        <v>0</v>
      </c>
      <c r="F1002" s="12">
        <f>ROUND(E1002*D1002,2)</f>
        <v>0</v>
      </c>
      <c r="H1002" s="12">
        <v>74894.31</v>
      </c>
    </row>
    <row r="1003" spans="1:8" ht="39" customHeight="1" x14ac:dyDescent="0.2">
      <c r="A1003" s="9" t="s">
        <v>1908</v>
      </c>
      <c r="B1003" s="9" t="s">
        <v>1909</v>
      </c>
      <c r="C1003" s="11" t="s">
        <v>103</v>
      </c>
      <c r="D1003" s="10">
        <v>3</v>
      </c>
      <c r="E1003" s="12">
        <f>ROUND((H1003*$H$3),2)</f>
        <v>0</v>
      </c>
      <c r="F1003" s="12">
        <f>ROUND(E1003*D1003,2)</f>
        <v>0</v>
      </c>
      <c r="H1003" s="12">
        <v>1214.69</v>
      </c>
    </row>
    <row r="1004" spans="1:8" ht="24" customHeight="1" x14ac:dyDescent="0.2">
      <c r="A1004" s="2" t="s">
        <v>55</v>
      </c>
      <c r="B1004" s="2" t="s">
        <v>56</v>
      </c>
      <c r="C1004" s="2"/>
      <c r="D1004" s="8"/>
      <c r="E1004" s="2"/>
      <c r="F1004" s="30">
        <f>SUM(F1005:F1028)</f>
        <v>0</v>
      </c>
      <c r="H1004" s="2"/>
    </row>
    <row r="1005" spans="1:8" ht="24" customHeight="1" x14ac:dyDescent="0.2">
      <c r="A1005" s="9" t="s">
        <v>1910</v>
      </c>
      <c r="B1005" s="9" t="s">
        <v>1911</v>
      </c>
      <c r="C1005" s="11" t="s">
        <v>103</v>
      </c>
      <c r="D1005" s="10">
        <v>190</v>
      </c>
      <c r="E1005" s="12">
        <f t="shared" si="105"/>
        <v>0</v>
      </c>
      <c r="F1005" s="12">
        <f t="shared" ref="F1005:F1028" si="106">ROUND(E1005*D1005,2)</f>
        <v>0</v>
      </c>
      <c r="H1005" s="12">
        <v>86.19</v>
      </c>
    </row>
    <row r="1006" spans="1:8" ht="24" customHeight="1" x14ac:dyDescent="0.2">
      <c r="A1006" s="9" t="s">
        <v>1912</v>
      </c>
      <c r="B1006" s="9" t="s">
        <v>1913</v>
      </c>
      <c r="C1006" s="11" t="s">
        <v>103</v>
      </c>
      <c r="D1006" s="10">
        <v>2</v>
      </c>
      <c r="E1006" s="12">
        <f t="shared" si="105"/>
        <v>0</v>
      </c>
      <c r="F1006" s="12">
        <f t="shared" si="106"/>
        <v>0</v>
      </c>
      <c r="H1006" s="12">
        <v>372.59</v>
      </c>
    </row>
    <row r="1007" spans="1:8" ht="24" customHeight="1" x14ac:dyDescent="0.2">
      <c r="A1007" s="9" t="s">
        <v>1914</v>
      </c>
      <c r="B1007" s="9" t="s">
        <v>1915</v>
      </c>
      <c r="C1007" s="11" t="s">
        <v>103</v>
      </c>
      <c r="D1007" s="10">
        <v>18</v>
      </c>
      <c r="E1007" s="12">
        <f t="shared" si="105"/>
        <v>0</v>
      </c>
      <c r="F1007" s="12">
        <f t="shared" si="106"/>
        <v>0</v>
      </c>
      <c r="H1007" s="12">
        <v>192.51</v>
      </c>
    </row>
    <row r="1008" spans="1:8" ht="24" customHeight="1" x14ac:dyDescent="0.2">
      <c r="A1008" s="9" t="s">
        <v>1916</v>
      </c>
      <c r="B1008" s="9" t="s">
        <v>1917</v>
      </c>
      <c r="C1008" s="11" t="s">
        <v>103</v>
      </c>
      <c r="D1008" s="10">
        <v>117</v>
      </c>
      <c r="E1008" s="12">
        <f t="shared" si="105"/>
        <v>0</v>
      </c>
      <c r="F1008" s="12">
        <f t="shared" si="106"/>
        <v>0</v>
      </c>
      <c r="H1008" s="12">
        <v>74.52</v>
      </c>
    </row>
    <row r="1009" spans="1:8" ht="24" customHeight="1" x14ac:dyDescent="0.2">
      <c r="A1009" s="9" t="s">
        <v>1918</v>
      </c>
      <c r="B1009" s="9" t="s">
        <v>1919</v>
      </c>
      <c r="C1009" s="11" t="s">
        <v>103</v>
      </c>
      <c r="D1009" s="10">
        <v>17</v>
      </c>
      <c r="E1009" s="12">
        <f t="shared" si="105"/>
        <v>0</v>
      </c>
      <c r="F1009" s="12">
        <f t="shared" si="106"/>
        <v>0</v>
      </c>
      <c r="H1009" s="12">
        <v>54.64</v>
      </c>
    </row>
    <row r="1010" spans="1:8" ht="24" customHeight="1" x14ac:dyDescent="0.2">
      <c r="A1010" s="9" t="s">
        <v>1920</v>
      </c>
      <c r="B1010" s="9" t="s">
        <v>1921</v>
      </c>
      <c r="C1010" s="11" t="s">
        <v>103</v>
      </c>
      <c r="D1010" s="10">
        <v>235</v>
      </c>
      <c r="E1010" s="12">
        <f t="shared" si="105"/>
        <v>0</v>
      </c>
      <c r="F1010" s="12">
        <f t="shared" si="106"/>
        <v>0</v>
      </c>
      <c r="H1010" s="12">
        <v>24.84</v>
      </c>
    </row>
    <row r="1011" spans="1:8" ht="24" customHeight="1" x14ac:dyDescent="0.2">
      <c r="A1011" s="9" t="s">
        <v>1922</v>
      </c>
      <c r="B1011" s="9" t="s">
        <v>1923</v>
      </c>
      <c r="C1011" s="11" t="s">
        <v>103</v>
      </c>
      <c r="D1011" s="10">
        <v>27</v>
      </c>
      <c r="E1011" s="12">
        <f t="shared" si="105"/>
        <v>0</v>
      </c>
      <c r="F1011" s="12">
        <f t="shared" si="106"/>
        <v>0</v>
      </c>
      <c r="H1011" s="12">
        <v>155.25</v>
      </c>
    </row>
    <row r="1012" spans="1:8" ht="24" customHeight="1" x14ac:dyDescent="0.2">
      <c r="A1012" s="9" t="s">
        <v>1924</v>
      </c>
      <c r="B1012" s="9" t="s">
        <v>1925</v>
      </c>
      <c r="C1012" s="11" t="s">
        <v>103</v>
      </c>
      <c r="D1012" s="10">
        <v>73</v>
      </c>
      <c r="E1012" s="12">
        <f t="shared" si="105"/>
        <v>0</v>
      </c>
      <c r="F1012" s="12">
        <f t="shared" si="106"/>
        <v>0</v>
      </c>
      <c r="H1012" s="12">
        <v>117.99</v>
      </c>
    </row>
    <row r="1013" spans="1:8" ht="24" customHeight="1" x14ac:dyDescent="0.2">
      <c r="A1013" s="9" t="s">
        <v>1926</v>
      </c>
      <c r="B1013" s="9" t="s">
        <v>1927</v>
      </c>
      <c r="C1013" s="11" t="s">
        <v>103</v>
      </c>
      <c r="D1013" s="10">
        <v>3</v>
      </c>
      <c r="E1013" s="12">
        <f t="shared" si="105"/>
        <v>0</v>
      </c>
      <c r="F1013" s="12">
        <f t="shared" si="106"/>
        <v>0</v>
      </c>
      <c r="H1013" s="12">
        <v>223.56</v>
      </c>
    </row>
    <row r="1014" spans="1:8" ht="24" customHeight="1" x14ac:dyDescent="0.2">
      <c r="A1014" s="9" t="s">
        <v>1928</v>
      </c>
      <c r="B1014" s="9" t="s">
        <v>1929</v>
      </c>
      <c r="C1014" s="11" t="s">
        <v>103</v>
      </c>
      <c r="D1014" s="10">
        <v>60</v>
      </c>
      <c r="E1014" s="12">
        <f t="shared" si="105"/>
        <v>0</v>
      </c>
      <c r="F1014" s="12">
        <f t="shared" si="106"/>
        <v>0</v>
      </c>
      <c r="H1014" s="12">
        <v>77.62</v>
      </c>
    </row>
    <row r="1015" spans="1:8" ht="24" customHeight="1" x14ac:dyDescent="0.2">
      <c r="A1015" s="9" t="s">
        <v>1930</v>
      </c>
      <c r="B1015" s="9" t="s">
        <v>1931</v>
      </c>
      <c r="C1015" s="11" t="s">
        <v>103</v>
      </c>
      <c r="D1015" s="10">
        <v>36</v>
      </c>
      <c r="E1015" s="12">
        <f t="shared" si="105"/>
        <v>0</v>
      </c>
      <c r="F1015" s="12">
        <f t="shared" si="106"/>
        <v>0</v>
      </c>
      <c r="H1015" s="12">
        <v>447.12</v>
      </c>
    </row>
    <row r="1016" spans="1:8" ht="24" customHeight="1" x14ac:dyDescent="0.2">
      <c r="A1016" s="9" t="s">
        <v>1932</v>
      </c>
      <c r="B1016" s="9" t="s">
        <v>1933</v>
      </c>
      <c r="C1016" s="11" t="s">
        <v>103</v>
      </c>
      <c r="D1016" s="10">
        <v>925</v>
      </c>
      <c r="E1016" s="12">
        <f t="shared" si="105"/>
        <v>0</v>
      </c>
      <c r="F1016" s="12">
        <f t="shared" si="106"/>
        <v>0</v>
      </c>
      <c r="H1016" s="12">
        <v>11.17</v>
      </c>
    </row>
    <row r="1017" spans="1:8" ht="24" customHeight="1" x14ac:dyDescent="0.2">
      <c r="A1017" s="9" t="s">
        <v>1934</v>
      </c>
      <c r="B1017" s="9" t="s">
        <v>1935</v>
      </c>
      <c r="C1017" s="11" t="s">
        <v>220</v>
      </c>
      <c r="D1017" s="10">
        <v>8</v>
      </c>
      <c r="E1017" s="12">
        <f t="shared" si="105"/>
        <v>0</v>
      </c>
      <c r="F1017" s="12">
        <f t="shared" si="106"/>
        <v>0</v>
      </c>
      <c r="H1017" s="12">
        <v>14.32</v>
      </c>
    </row>
    <row r="1018" spans="1:8" ht="24" customHeight="1" x14ac:dyDescent="0.2">
      <c r="A1018" s="9" t="s">
        <v>1936</v>
      </c>
      <c r="B1018" s="9" t="s">
        <v>1937</v>
      </c>
      <c r="C1018" s="11" t="s">
        <v>220</v>
      </c>
      <c r="D1018" s="10">
        <v>25</v>
      </c>
      <c r="E1018" s="12">
        <f t="shared" si="105"/>
        <v>0</v>
      </c>
      <c r="F1018" s="12">
        <f t="shared" si="106"/>
        <v>0</v>
      </c>
      <c r="H1018" s="12">
        <v>6.95</v>
      </c>
    </row>
    <row r="1019" spans="1:8" ht="24" customHeight="1" x14ac:dyDescent="0.2">
      <c r="A1019" s="9" t="s">
        <v>1938</v>
      </c>
      <c r="B1019" s="9" t="s">
        <v>1939</v>
      </c>
      <c r="C1019" s="11" t="s">
        <v>220</v>
      </c>
      <c r="D1019" s="10">
        <v>2</v>
      </c>
      <c r="E1019" s="12">
        <f t="shared" si="105"/>
        <v>0</v>
      </c>
      <c r="F1019" s="12">
        <f t="shared" si="106"/>
        <v>0</v>
      </c>
      <c r="H1019" s="12">
        <v>62.1</v>
      </c>
    </row>
    <row r="1020" spans="1:8" ht="24" customHeight="1" x14ac:dyDescent="0.2">
      <c r="A1020" s="9" t="s">
        <v>1940</v>
      </c>
      <c r="B1020" s="9" t="s">
        <v>1941</v>
      </c>
      <c r="C1020" s="11" t="s">
        <v>1942</v>
      </c>
      <c r="D1020" s="10">
        <v>1</v>
      </c>
      <c r="E1020" s="12">
        <f t="shared" si="105"/>
        <v>0</v>
      </c>
      <c r="F1020" s="12">
        <f t="shared" si="106"/>
        <v>0</v>
      </c>
      <c r="H1020" s="12">
        <v>115.69</v>
      </c>
    </row>
    <row r="1021" spans="1:8" ht="24" customHeight="1" x14ac:dyDescent="0.2">
      <c r="A1021" s="9" t="s">
        <v>1943</v>
      </c>
      <c r="B1021" s="9" t="s">
        <v>1944</v>
      </c>
      <c r="C1021" s="11" t="s">
        <v>1942</v>
      </c>
      <c r="D1021" s="10">
        <v>913</v>
      </c>
      <c r="E1021" s="12">
        <f t="shared" si="105"/>
        <v>0</v>
      </c>
      <c r="F1021" s="12">
        <f t="shared" si="106"/>
        <v>0</v>
      </c>
      <c r="H1021" s="12">
        <v>33.22</v>
      </c>
    </row>
    <row r="1022" spans="1:8" ht="24" customHeight="1" x14ac:dyDescent="0.2">
      <c r="A1022" s="9" t="s">
        <v>1945</v>
      </c>
      <c r="B1022" s="9" t="s">
        <v>1946</v>
      </c>
      <c r="C1022" s="11" t="s">
        <v>1942</v>
      </c>
      <c r="D1022" s="10">
        <v>286</v>
      </c>
      <c r="E1022" s="12">
        <f t="shared" si="105"/>
        <v>0</v>
      </c>
      <c r="F1022" s="12">
        <f t="shared" si="106"/>
        <v>0</v>
      </c>
      <c r="H1022" s="12">
        <v>55.2</v>
      </c>
    </row>
    <row r="1023" spans="1:8" ht="24" customHeight="1" x14ac:dyDescent="0.2">
      <c r="A1023" s="9" t="s">
        <v>1947</v>
      </c>
      <c r="B1023" s="9" t="s">
        <v>1948</v>
      </c>
      <c r="C1023" s="11" t="s">
        <v>151</v>
      </c>
      <c r="D1023" s="10">
        <v>74</v>
      </c>
      <c r="E1023" s="12">
        <f t="shared" si="105"/>
        <v>0</v>
      </c>
      <c r="F1023" s="12">
        <f t="shared" si="106"/>
        <v>0</v>
      </c>
      <c r="H1023" s="12">
        <v>5.68</v>
      </c>
    </row>
    <row r="1024" spans="1:8" ht="26.1" customHeight="1" x14ac:dyDescent="0.2">
      <c r="A1024" s="9" t="s">
        <v>1949</v>
      </c>
      <c r="B1024" s="9" t="s">
        <v>1950</v>
      </c>
      <c r="C1024" s="11" t="s">
        <v>1942</v>
      </c>
      <c r="D1024" s="10">
        <v>20</v>
      </c>
      <c r="E1024" s="12">
        <f t="shared" si="105"/>
        <v>0</v>
      </c>
      <c r="F1024" s="12">
        <f t="shared" si="106"/>
        <v>0</v>
      </c>
      <c r="H1024" s="12">
        <v>52.44</v>
      </c>
    </row>
    <row r="1025" spans="1:8" ht="24" customHeight="1" x14ac:dyDescent="0.2">
      <c r="A1025" s="9" t="s">
        <v>1951</v>
      </c>
      <c r="B1025" s="9" t="s">
        <v>1952</v>
      </c>
      <c r="C1025" s="11" t="s">
        <v>103</v>
      </c>
      <c r="D1025" s="10">
        <v>9</v>
      </c>
      <c r="E1025" s="12">
        <f t="shared" si="105"/>
        <v>0</v>
      </c>
      <c r="F1025" s="12">
        <f t="shared" si="106"/>
        <v>0</v>
      </c>
      <c r="H1025" s="12">
        <v>1604.86</v>
      </c>
    </row>
    <row r="1026" spans="1:8" ht="26.1" customHeight="1" x14ac:dyDescent="0.2">
      <c r="A1026" s="9" t="s">
        <v>1953</v>
      </c>
      <c r="B1026" s="9" t="s">
        <v>1954</v>
      </c>
      <c r="C1026" s="11" t="s">
        <v>103</v>
      </c>
      <c r="D1026" s="10">
        <v>4</v>
      </c>
      <c r="E1026" s="12">
        <f t="shared" si="105"/>
        <v>0</v>
      </c>
      <c r="F1026" s="12">
        <f t="shared" si="106"/>
        <v>0</v>
      </c>
      <c r="H1026" s="12">
        <v>1921.62</v>
      </c>
    </row>
    <row r="1027" spans="1:8" ht="24" customHeight="1" x14ac:dyDescent="0.2">
      <c r="A1027" s="9" t="s">
        <v>1953</v>
      </c>
      <c r="B1027" s="9" t="s">
        <v>1955</v>
      </c>
      <c r="C1027" s="11" t="s">
        <v>103</v>
      </c>
      <c r="D1027" s="10">
        <v>2</v>
      </c>
      <c r="E1027" s="12">
        <f t="shared" si="105"/>
        <v>0</v>
      </c>
      <c r="F1027" s="12">
        <f t="shared" si="106"/>
        <v>0</v>
      </c>
      <c r="H1027" s="12">
        <v>2576.23</v>
      </c>
    </row>
    <row r="1028" spans="1:8" ht="24" customHeight="1" x14ac:dyDescent="0.2">
      <c r="A1028" s="9" t="s">
        <v>1956</v>
      </c>
      <c r="B1028" s="9" t="s">
        <v>1957</v>
      </c>
      <c r="C1028" s="11" t="s">
        <v>103</v>
      </c>
      <c r="D1028" s="10">
        <v>1</v>
      </c>
      <c r="E1028" s="12">
        <f t="shared" si="105"/>
        <v>0</v>
      </c>
      <c r="F1028" s="12">
        <f t="shared" si="106"/>
        <v>0</v>
      </c>
      <c r="H1028" s="12">
        <v>6461.71</v>
      </c>
    </row>
    <row r="1029" spans="1:8" ht="24" customHeight="1" x14ac:dyDescent="0.2">
      <c r="A1029" s="2" t="s">
        <v>57</v>
      </c>
      <c r="B1029" s="2" t="s">
        <v>58</v>
      </c>
      <c r="C1029" s="2"/>
      <c r="D1029" s="8"/>
      <c r="E1029" s="2"/>
      <c r="F1029" s="30">
        <f>SUM(F1030+F1033+F1064)</f>
        <v>0</v>
      </c>
      <c r="H1029" s="2"/>
    </row>
    <row r="1030" spans="1:8" ht="24" customHeight="1" x14ac:dyDescent="0.2">
      <c r="A1030" s="2" t="s">
        <v>1958</v>
      </c>
      <c r="B1030" s="2" t="s">
        <v>1959</v>
      </c>
      <c r="C1030" s="2"/>
      <c r="D1030" s="8"/>
      <c r="E1030" s="2"/>
      <c r="F1030" s="30">
        <f>SUM(F1031:F1032)</f>
        <v>0</v>
      </c>
      <c r="H1030" s="2"/>
    </row>
    <row r="1031" spans="1:8" ht="24" customHeight="1" x14ac:dyDescent="0.2">
      <c r="A1031" s="9" t="s">
        <v>1960</v>
      </c>
      <c r="B1031" s="9" t="s">
        <v>1961</v>
      </c>
      <c r="C1031" s="11" t="s">
        <v>103</v>
      </c>
      <c r="D1031" s="10">
        <v>15</v>
      </c>
      <c r="E1031" s="12">
        <f t="shared" ref="E1031:E1032" si="107">ROUND((H1031*$H$3),2)</f>
        <v>0</v>
      </c>
      <c r="F1031" s="12">
        <f>ROUND(E1031*D1031,2)</f>
        <v>0</v>
      </c>
      <c r="H1031" s="12">
        <v>3882.09</v>
      </c>
    </row>
    <row r="1032" spans="1:8" ht="26.1" customHeight="1" x14ac:dyDescent="0.2">
      <c r="A1032" s="9" t="s">
        <v>1962</v>
      </c>
      <c r="B1032" s="9" t="s">
        <v>1963</v>
      </c>
      <c r="C1032" s="11" t="s">
        <v>103</v>
      </c>
      <c r="D1032" s="10">
        <v>1</v>
      </c>
      <c r="E1032" s="12">
        <f t="shared" si="107"/>
        <v>0</v>
      </c>
      <c r="F1032" s="12">
        <f>ROUND(E1032*D1032,2)</f>
        <v>0</v>
      </c>
      <c r="H1032" s="12">
        <v>29435.4</v>
      </c>
    </row>
    <row r="1033" spans="1:8" ht="24" customHeight="1" x14ac:dyDescent="0.2">
      <c r="A1033" s="2" t="s">
        <v>1964</v>
      </c>
      <c r="B1033" s="2" t="s">
        <v>1965</v>
      </c>
      <c r="C1033" s="2"/>
      <c r="D1033" s="8"/>
      <c r="E1033" s="2"/>
      <c r="F1033" s="30">
        <f>SUM(F1034+F1042+F1050+F1054+F1058+F1061)</f>
        <v>0</v>
      </c>
      <c r="H1033" s="2"/>
    </row>
    <row r="1034" spans="1:8" ht="24" customHeight="1" x14ac:dyDescent="0.2">
      <c r="A1034" s="2" t="s">
        <v>1966</v>
      </c>
      <c r="B1034" s="2" t="s">
        <v>993</v>
      </c>
      <c r="C1034" s="2"/>
      <c r="D1034" s="8"/>
      <c r="E1034" s="2"/>
      <c r="F1034" s="30">
        <f>SUM(F1035:F1041)</f>
        <v>0</v>
      </c>
      <c r="H1034" s="2"/>
    </row>
    <row r="1035" spans="1:8" ht="26.1" customHeight="1" x14ac:dyDescent="0.2">
      <c r="A1035" s="9" t="s">
        <v>1967</v>
      </c>
      <c r="B1035" s="9" t="s">
        <v>1968</v>
      </c>
      <c r="C1035" s="11" t="s">
        <v>113</v>
      </c>
      <c r="D1035" s="10">
        <v>0.16</v>
      </c>
      <c r="E1035" s="12">
        <f t="shared" ref="E1035:E1049" si="108">ROUND((H1035*$H$3),2)</f>
        <v>0</v>
      </c>
      <c r="F1035" s="12">
        <f t="shared" ref="F1035:F1041" si="109">ROUND(E1035*D1035,2)</f>
        <v>0</v>
      </c>
      <c r="H1035" s="12">
        <v>260.02999999999997</v>
      </c>
    </row>
    <row r="1036" spans="1:8" ht="26.1" customHeight="1" x14ac:dyDescent="0.2">
      <c r="A1036" s="9" t="s">
        <v>1969</v>
      </c>
      <c r="B1036" s="9" t="s">
        <v>1970</v>
      </c>
      <c r="C1036" s="11" t="s">
        <v>113</v>
      </c>
      <c r="D1036" s="10">
        <v>0.56000000000000005</v>
      </c>
      <c r="E1036" s="12">
        <f t="shared" si="108"/>
        <v>0</v>
      </c>
      <c r="F1036" s="12">
        <f t="shared" si="109"/>
        <v>0</v>
      </c>
      <c r="H1036" s="12">
        <v>2237.29</v>
      </c>
    </row>
    <row r="1037" spans="1:8" ht="26.1" customHeight="1" x14ac:dyDescent="0.2">
      <c r="A1037" s="9" t="s">
        <v>1971</v>
      </c>
      <c r="B1037" s="9" t="s">
        <v>1972</v>
      </c>
      <c r="C1037" s="11" t="s">
        <v>103</v>
      </c>
      <c r="D1037" s="10">
        <v>2</v>
      </c>
      <c r="E1037" s="12">
        <f t="shared" si="108"/>
        <v>0</v>
      </c>
      <c r="F1037" s="12">
        <f t="shared" si="109"/>
        <v>0</v>
      </c>
      <c r="H1037" s="12">
        <v>267.32</v>
      </c>
    </row>
    <row r="1038" spans="1:8" ht="24" customHeight="1" x14ac:dyDescent="0.2">
      <c r="A1038" s="9" t="s">
        <v>1973</v>
      </c>
      <c r="B1038" s="9" t="s">
        <v>1974</v>
      </c>
      <c r="C1038" s="11" t="s">
        <v>103</v>
      </c>
      <c r="D1038" s="10">
        <v>4</v>
      </c>
      <c r="E1038" s="12">
        <f t="shared" si="108"/>
        <v>0</v>
      </c>
      <c r="F1038" s="12">
        <f t="shared" si="109"/>
        <v>0</v>
      </c>
      <c r="H1038" s="12">
        <v>184.98</v>
      </c>
    </row>
    <row r="1039" spans="1:8" ht="24" customHeight="1" x14ac:dyDescent="0.2">
      <c r="A1039" s="9" t="s">
        <v>1975</v>
      </c>
      <c r="B1039" s="9" t="s">
        <v>1976</v>
      </c>
      <c r="C1039" s="11" t="s">
        <v>136</v>
      </c>
      <c r="D1039" s="10">
        <v>0.75</v>
      </c>
      <c r="E1039" s="12">
        <f t="shared" si="108"/>
        <v>0</v>
      </c>
      <c r="F1039" s="12">
        <f t="shared" si="109"/>
        <v>0</v>
      </c>
      <c r="H1039" s="12">
        <v>4599.4799999999996</v>
      </c>
    </row>
    <row r="1040" spans="1:8" ht="26.1" customHeight="1" x14ac:dyDescent="0.2">
      <c r="A1040" s="9" t="s">
        <v>1977</v>
      </c>
      <c r="B1040" s="9" t="s">
        <v>1978</v>
      </c>
      <c r="C1040" s="11" t="s">
        <v>103</v>
      </c>
      <c r="D1040" s="10">
        <v>19</v>
      </c>
      <c r="E1040" s="12">
        <f t="shared" si="108"/>
        <v>0</v>
      </c>
      <c r="F1040" s="12">
        <f t="shared" si="109"/>
        <v>0</v>
      </c>
      <c r="H1040" s="12">
        <v>89.11</v>
      </c>
    </row>
    <row r="1041" spans="1:8" ht="26.1" customHeight="1" x14ac:dyDescent="0.2">
      <c r="A1041" s="9" t="s">
        <v>1979</v>
      </c>
      <c r="B1041" s="9" t="s">
        <v>1980</v>
      </c>
      <c r="C1041" s="11" t="s">
        <v>103</v>
      </c>
      <c r="D1041" s="10">
        <v>5</v>
      </c>
      <c r="E1041" s="12">
        <f t="shared" si="108"/>
        <v>0</v>
      </c>
      <c r="F1041" s="12">
        <f t="shared" si="109"/>
        <v>0</v>
      </c>
      <c r="H1041" s="12">
        <v>142.72</v>
      </c>
    </row>
    <row r="1042" spans="1:8" ht="24" customHeight="1" x14ac:dyDescent="0.2">
      <c r="A1042" s="2" t="s">
        <v>1981</v>
      </c>
      <c r="B1042" s="2" t="s">
        <v>1982</v>
      </c>
      <c r="C1042" s="2"/>
      <c r="D1042" s="8"/>
      <c r="E1042" s="2"/>
      <c r="F1042" s="30">
        <f>SUM(F1043:F1049)</f>
        <v>0</v>
      </c>
      <c r="H1042" s="2"/>
    </row>
    <row r="1043" spans="1:8" ht="26.1" customHeight="1" x14ac:dyDescent="0.2">
      <c r="A1043" s="9" t="s">
        <v>1983</v>
      </c>
      <c r="B1043" s="9" t="s">
        <v>1978</v>
      </c>
      <c r="C1043" s="11" t="s">
        <v>103</v>
      </c>
      <c r="D1043" s="10">
        <v>32</v>
      </c>
      <c r="E1043" s="12">
        <f t="shared" si="108"/>
        <v>0</v>
      </c>
      <c r="F1043" s="12">
        <f t="shared" ref="F1043:F1049" si="110">ROUND(E1043*D1043,2)</f>
        <v>0</v>
      </c>
      <c r="H1043" s="12">
        <v>89.11</v>
      </c>
    </row>
    <row r="1044" spans="1:8" ht="26.1" customHeight="1" x14ac:dyDescent="0.2">
      <c r="A1044" s="9" t="s">
        <v>1984</v>
      </c>
      <c r="B1044" s="9" t="s">
        <v>1980</v>
      </c>
      <c r="C1044" s="11" t="s">
        <v>103</v>
      </c>
      <c r="D1044" s="10">
        <v>42</v>
      </c>
      <c r="E1044" s="12">
        <f t="shared" si="108"/>
        <v>0</v>
      </c>
      <c r="F1044" s="12">
        <f t="shared" si="110"/>
        <v>0</v>
      </c>
      <c r="H1044" s="12">
        <v>142.72</v>
      </c>
    </row>
    <row r="1045" spans="1:8" ht="26.1" customHeight="1" x14ac:dyDescent="0.2">
      <c r="A1045" s="9" t="s">
        <v>1985</v>
      </c>
      <c r="B1045" s="9" t="s">
        <v>1986</v>
      </c>
      <c r="C1045" s="11" t="s">
        <v>103</v>
      </c>
      <c r="D1045" s="10">
        <v>8</v>
      </c>
      <c r="E1045" s="12">
        <f t="shared" si="108"/>
        <v>0</v>
      </c>
      <c r="F1045" s="12">
        <f t="shared" si="110"/>
        <v>0</v>
      </c>
      <c r="H1045" s="12">
        <v>182.27</v>
      </c>
    </row>
    <row r="1046" spans="1:8" ht="26.1" customHeight="1" x14ac:dyDescent="0.2">
      <c r="A1046" s="9" t="s">
        <v>1987</v>
      </c>
      <c r="B1046" s="9" t="s">
        <v>1972</v>
      </c>
      <c r="C1046" s="11" t="s">
        <v>103</v>
      </c>
      <c r="D1046" s="10">
        <v>27</v>
      </c>
      <c r="E1046" s="12">
        <f t="shared" si="108"/>
        <v>0</v>
      </c>
      <c r="F1046" s="12">
        <f t="shared" si="110"/>
        <v>0</v>
      </c>
      <c r="H1046" s="12">
        <v>267.32</v>
      </c>
    </row>
    <row r="1047" spans="1:8" ht="24" customHeight="1" x14ac:dyDescent="0.2">
      <c r="A1047" s="9" t="s">
        <v>1988</v>
      </c>
      <c r="B1047" s="9" t="s">
        <v>1974</v>
      </c>
      <c r="C1047" s="11" t="s">
        <v>103</v>
      </c>
      <c r="D1047" s="10">
        <v>27</v>
      </c>
      <c r="E1047" s="12">
        <f t="shared" si="108"/>
        <v>0</v>
      </c>
      <c r="F1047" s="12">
        <f t="shared" si="110"/>
        <v>0</v>
      </c>
      <c r="H1047" s="12">
        <v>184.98</v>
      </c>
    </row>
    <row r="1048" spans="1:8" ht="26.1" customHeight="1" x14ac:dyDescent="0.2">
      <c r="A1048" s="9" t="s">
        <v>1989</v>
      </c>
      <c r="B1048" s="9" t="s">
        <v>1990</v>
      </c>
      <c r="C1048" s="11" t="s">
        <v>103</v>
      </c>
      <c r="D1048" s="10">
        <v>16</v>
      </c>
      <c r="E1048" s="12">
        <f t="shared" si="108"/>
        <v>0</v>
      </c>
      <c r="F1048" s="12">
        <f t="shared" si="110"/>
        <v>0</v>
      </c>
      <c r="H1048" s="12">
        <v>583.48</v>
      </c>
    </row>
    <row r="1049" spans="1:8" ht="24" customHeight="1" x14ac:dyDescent="0.2">
      <c r="A1049" s="9" t="s">
        <v>1991</v>
      </c>
      <c r="B1049" s="9" t="s">
        <v>1992</v>
      </c>
      <c r="C1049" s="11" t="s">
        <v>151</v>
      </c>
      <c r="D1049" s="10">
        <v>470</v>
      </c>
      <c r="E1049" s="12">
        <f t="shared" si="108"/>
        <v>0</v>
      </c>
      <c r="F1049" s="12">
        <f t="shared" si="110"/>
        <v>0</v>
      </c>
      <c r="H1049" s="12">
        <v>525.98</v>
      </c>
    </row>
    <row r="1050" spans="1:8" ht="24" customHeight="1" x14ac:dyDescent="0.2">
      <c r="A1050" s="2" t="s">
        <v>1993</v>
      </c>
      <c r="B1050" s="2" t="s">
        <v>38</v>
      </c>
      <c r="C1050" s="2"/>
      <c r="D1050" s="8"/>
      <c r="E1050" s="2"/>
      <c r="F1050" s="30">
        <f>SUM(F1051:F1053)</f>
        <v>0</v>
      </c>
      <c r="H1050" s="2"/>
    </row>
    <row r="1051" spans="1:8" ht="26.1" customHeight="1" x14ac:dyDescent="0.2">
      <c r="A1051" s="9" t="s">
        <v>1994</v>
      </c>
      <c r="B1051" s="9" t="s">
        <v>1986</v>
      </c>
      <c r="C1051" s="11" t="s">
        <v>103</v>
      </c>
      <c r="D1051" s="10">
        <v>21</v>
      </c>
      <c r="E1051" s="12">
        <f>ROUND((H1051*$H$3),2)</f>
        <v>0</v>
      </c>
      <c r="F1051" s="12">
        <f>ROUND(E1051*D1051,2)</f>
        <v>0</v>
      </c>
      <c r="H1051" s="12">
        <v>182.27</v>
      </c>
    </row>
    <row r="1052" spans="1:8" ht="26.1" customHeight="1" x14ac:dyDescent="0.2">
      <c r="A1052" s="9" t="s">
        <v>1995</v>
      </c>
      <c r="B1052" s="9" t="s">
        <v>1996</v>
      </c>
      <c r="C1052" s="11" t="s">
        <v>113</v>
      </c>
      <c r="D1052" s="10">
        <v>13.49</v>
      </c>
      <c r="E1052" s="12">
        <f t="shared" ref="E1052:E1069" si="111">ROUND((H1052*$H$3),2)</f>
        <v>0</v>
      </c>
      <c r="F1052" s="12">
        <f>ROUND(E1052*D1052,2)</f>
        <v>0</v>
      </c>
      <c r="H1052" s="12">
        <v>1594.72</v>
      </c>
    </row>
    <row r="1053" spans="1:8" ht="24" customHeight="1" x14ac:dyDescent="0.2">
      <c r="A1053" s="9" t="s">
        <v>1997</v>
      </c>
      <c r="B1053" s="9" t="s">
        <v>1998</v>
      </c>
      <c r="C1053" s="11" t="s">
        <v>113</v>
      </c>
      <c r="D1053" s="10">
        <v>1.64</v>
      </c>
      <c r="E1053" s="12">
        <f t="shared" si="111"/>
        <v>0</v>
      </c>
      <c r="F1053" s="12">
        <f t="shared" ref="F1053" si="112">TRUNC(E1053*D1053,2)</f>
        <v>0</v>
      </c>
      <c r="H1053" s="12">
        <v>2175.1799999999998</v>
      </c>
    </row>
    <row r="1054" spans="1:8" ht="24" customHeight="1" x14ac:dyDescent="0.2">
      <c r="A1054" s="2" t="s">
        <v>1999</v>
      </c>
      <c r="B1054" s="2" t="s">
        <v>2000</v>
      </c>
      <c r="C1054" s="2"/>
      <c r="D1054" s="8"/>
      <c r="E1054" s="2"/>
      <c r="F1054" s="30">
        <f>SUM(F1055:F1057)</f>
        <v>0</v>
      </c>
      <c r="H1054" s="2"/>
    </row>
    <row r="1055" spans="1:8" ht="26.1" customHeight="1" x14ac:dyDescent="0.2">
      <c r="A1055" s="9" t="s">
        <v>2001</v>
      </c>
      <c r="B1055" s="9" t="s">
        <v>1972</v>
      </c>
      <c r="C1055" s="11" t="s">
        <v>103</v>
      </c>
      <c r="D1055" s="10">
        <v>10</v>
      </c>
      <c r="E1055" s="12">
        <f t="shared" si="111"/>
        <v>0</v>
      </c>
      <c r="F1055" s="12">
        <f>ROUND(E1055*D1055,2)</f>
        <v>0</v>
      </c>
      <c r="H1055" s="12">
        <v>267.32</v>
      </c>
    </row>
    <row r="1056" spans="1:8" ht="26.1" customHeight="1" x14ac:dyDescent="0.2">
      <c r="A1056" s="9" t="s">
        <v>2002</v>
      </c>
      <c r="B1056" s="9" t="s">
        <v>2003</v>
      </c>
      <c r="C1056" s="11" t="s">
        <v>103</v>
      </c>
      <c r="D1056" s="10">
        <v>5</v>
      </c>
      <c r="E1056" s="12">
        <f t="shared" si="111"/>
        <v>0</v>
      </c>
      <c r="F1056" s="12">
        <f>ROUND(E1056*D1056,2)</f>
        <v>0</v>
      </c>
      <c r="H1056" s="12">
        <v>116.62</v>
      </c>
    </row>
    <row r="1057" spans="1:8" ht="26.1" customHeight="1" x14ac:dyDescent="0.2">
      <c r="A1057" s="9" t="s">
        <v>2004</v>
      </c>
      <c r="B1057" s="9" t="s">
        <v>2005</v>
      </c>
      <c r="C1057" s="11" t="s">
        <v>103</v>
      </c>
      <c r="D1057" s="10">
        <v>13</v>
      </c>
      <c r="E1057" s="12">
        <f t="shared" si="111"/>
        <v>0</v>
      </c>
      <c r="F1057" s="12">
        <f>ROUND(E1057*D1057,2)</f>
        <v>0</v>
      </c>
      <c r="H1057" s="12">
        <v>64.02</v>
      </c>
    </row>
    <row r="1058" spans="1:8" ht="24" customHeight="1" x14ac:dyDescent="0.2">
      <c r="A1058" s="2" t="s">
        <v>2006</v>
      </c>
      <c r="B1058" s="2" t="s">
        <v>2007</v>
      </c>
      <c r="C1058" s="2"/>
      <c r="D1058" s="8"/>
      <c r="E1058" s="2"/>
      <c r="F1058" s="30">
        <f>SUM(F1059:F1060)</f>
        <v>0</v>
      </c>
      <c r="H1058" s="2"/>
    </row>
    <row r="1059" spans="1:8" ht="26.1" customHeight="1" x14ac:dyDescent="0.2">
      <c r="A1059" s="9" t="s">
        <v>2008</v>
      </c>
      <c r="B1059" s="9" t="s">
        <v>1986</v>
      </c>
      <c r="C1059" s="11" t="s">
        <v>103</v>
      </c>
      <c r="D1059" s="10">
        <v>4</v>
      </c>
      <c r="E1059" s="12">
        <f t="shared" si="111"/>
        <v>0</v>
      </c>
      <c r="F1059" s="12">
        <f>ROUND(E1059*D1059,2)</f>
        <v>0</v>
      </c>
      <c r="H1059" s="12">
        <v>182.27</v>
      </c>
    </row>
    <row r="1060" spans="1:8" ht="26.1" customHeight="1" x14ac:dyDescent="0.2">
      <c r="A1060" s="9" t="s">
        <v>2009</v>
      </c>
      <c r="B1060" s="9" t="s">
        <v>2010</v>
      </c>
      <c r="C1060" s="11" t="s">
        <v>103</v>
      </c>
      <c r="D1060" s="10">
        <v>64</v>
      </c>
      <c r="E1060" s="12">
        <f t="shared" si="111"/>
        <v>0</v>
      </c>
      <c r="F1060" s="12">
        <f>ROUND(E1060*D1060,2)</f>
        <v>0</v>
      </c>
      <c r="H1060" s="12">
        <v>44.67</v>
      </c>
    </row>
    <row r="1061" spans="1:8" ht="24" customHeight="1" x14ac:dyDescent="0.2">
      <c r="A1061" s="2" t="s">
        <v>2011</v>
      </c>
      <c r="B1061" s="2" t="s">
        <v>2012</v>
      </c>
      <c r="C1061" s="2"/>
      <c r="D1061" s="8"/>
      <c r="E1061" s="2"/>
      <c r="F1061" s="30">
        <f>SUM(F1062:F1063)</f>
        <v>0</v>
      </c>
      <c r="H1061" s="2"/>
    </row>
    <row r="1062" spans="1:8" ht="24" customHeight="1" x14ac:dyDescent="0.2">
      <c r="A1062" s="9" t="s">
        <v>2013</v>
      </c>
      <c r="B1062" s="9" t="s">
        <v>2014</v>
      </c>
      <c r="C1062" s="11" t="s">
        <v>113</v>
      </c>
      <c r="D1062" s="10">
        <v>1.798</v>
      </c>
      <c r="E1062" s="12">
        <f t="shared" si="111"/>
        <v>0</v>
      </c>
      <c r="F1062" s="12">
        <f>ROUND(E1062*D1062,2)</f>
        <v>0</v>
      </c>
      <c r="H1062" s="12">
        <v>399.53</v>
      </c>
    </row>
    <row r="1063" spans="1:8" ht="26.1" customHeight="1" x14ac:dyDescent="0.2">
      <c r="A1063" s="9" t="s">
        <v>2015</v>
      </c>
      <c r="B1063" s="9" t="s">
        <v>1972</v>
      </c>
      <c r="C1063" s="11" t="s">
        <v>103</v>
      </c>
      <c r="D1063" s="10">
        <v>17</v>
      </c>
      <c r="E1063" s="12">
        <f t="shared" si="111"/>
        <v>0</v>
      </c>
      <c r="F1063" s="12">
        <f>ROUND(E1063*D1063,2)</f>
        <v>0</v>
      </c>
      <c r="H1063" s="12">
        <v>267.32</v>
      </c>
    </row>
    <row r="1064" spans="1:8" ht="24" customHeight="1" x14ac:dyDescent="0.2">
      <c r="A1064" s="2" t="s">
        <v>2016</v>
      </c>
      <c r="B1064" s="2" t="s">
        <v>2017</v>
      </c>
      <c r="C1064" s="2"/>
      <c r="D1064" s="8"/>
      <c r="E1064" s="2"/>
      <c r="F1064" s="30">
        <f>SUM(F1065:F1066)</f>
        <v>0</v>
      </c>
      <c r="H1064" s="2"/>
    </row>
    <row r="1065" spans="1:8" ht="24" customHeight="1" x14ac:dyDescent="0.2">
      <c r="A1065" s="9" t="s">
        <v>2018</v>
      </c>
      <c r="B1065" s="9" t="s">
        <v>2019</v>
      </c>
      <c r="C1065" s="11" t="s">
        <v>76</v>
      </c>
      <c r="D1065" s="10">
        <v>314</v>
      </c>
      <c r="E1065" s="12">
        <f t="shared" si="111"/>
        <v>0</v>
      </c>
      <c r="F1065" s="12">
        <f>ROUND(E1065*D1065,2)</f>
        <v>0</v>
      </c>
      <c r="H1065" s="12">
        <v>1.78</v>
      </c>
    </row>
    <row r="1066" spans="1:8" ht="26.1" customHeight="1" x14ac:dyDescent="0.2">
      <c r="A1066" s="9" t="s">
        <v>2020</v>
      </c>
      <c r="B1066" s="9" t="s">
        <v>2021</v>
      </c>
      <c r="C1066" s="11" t="s">
        <v>268</v>
      </c>
      <c r="D1066" s="10">
        <v>157</v>
      </c>
      <c r="E1066" s="12">
        <f t="shared" si="111"/>
        <v>0</v>
      </c>
      <c r="F1066" s="12">
        <f>ROUND(E1066*D1066,2)</f>
        <v>0</v>
      </c>
      <c r="H1066" s="12">
        <v>19.37</v>
      </c>
    </row>
    <row r="1067" spans="1:8" ht="24" customHeight="1" x14ac:dyDescent="0.2">
      <c r="A1067" s="2" t="s">
        <v>59</v>
      </c>
      <c r="B1067" s="2" t="s">
        <v>60</v>
      </c>
      <c r="C1067" s="2"/>
      <c r="D1067" s="8"/>
      <c r="E1067" s="2"/>
      <c r="F1067" s="30">
        <f>SUM(F1068:F1070)</f>
        <v>0</v>
      </c>
      <c r="H1067" s="2"/>
    </row>
    <row r="1068" spans="1:8" ht="24" customHeight="1" x14ac:dyDescent="0.2">
      <c r="A1068" s="9" t="s">
        <v>2022</v>
      </c>
      <c r="B1068" s="9" t="s">
        <v>2023</v>
      </c>
      <c r="C1068" s="11" t="s">
        <v>113</v>
      </c>
      <c r="D1068" s="10">
        <v>4408.8100000000004</v>
      </c>
      <c r="E1068" s="12">
        <f t="shared" si="111"/>
        <v>0</v>
      </c>
      <c r="F1068" s="12">
        <f t="shared" ref="F1068" si="113">TRUNC(E1068*D1068,2)</f>
        <v>0</v>
      </c>
      <c r="H1068" s="12">
        <v>8.8000000000000007</v>
      </c>
    </row>
    <row r="1069" spans="1:8" ht="26.1" customHeight="1" x14ac:dyDescent="0.2">
      <c r="A1069" s="9" t="s">
        <v>2024</v>
      </c>
      <c r="B1069" s="9" t="s">
        <v>2025</v>
      </c>
      <c r="C1069" s="11" t="s">
        <v>69</v>
      </c>
      <c r="D1069" s="10">
        <v>30</v>
      </c>
      <c r="E1069" s="12">
        <f t="shared" si="111"/>
        <v>0</v>
      </c>
      <c r="F1069" s="12">
        <f>ROUND(E1069*D1069,2)</f>
        <v>0</v>
      </c>
      <c r="H1069" s="12">
        <v>5390</v>
      </c>
    </row>
    <row r="1070" spans="1:8" ht="39" customHeight="1" x14ac:dyDescent="0.2">
      <c r="A1070" s="9" t="s">
        <v>2026</v>
      </c>
      <c r="B1070" s="9" t="s">
        <v>2027</v>
      </c>
      <c r="C1070" s="11" t="s">
        <v>136</v>
      </c>
      <c r="D1070" s="10">
        <v>240</v>
      </c>
      <c r="E1070" s="12">
        <f>ROUND((H1070*$H$3),2)</f>
        <v>0</v>
      </c>
      <c r="F1070" s="12">
        <f>ROUND(E1070*D1070,2)</f>
        <v>0</v>
      </c>
      <c r="H1070" s="12">
        <v>62.1</v>
      </c>
    </row>
    <row r="1071" spans="1:8" x14ac:dyDescent="0.2">
      <c r="A1071" s="4"/>
      <c r="B1071" s="4"/>
      <c r="C1071" s="4"/>
      <c r="D1071" s="4"/>
      <c r="E1071" s="4"/>
      <c r="F1071" s="4"/>
    </row>
    <row r="1072" spans="1:8" ht="18" customHeight="1" x14ac:dyDescent="0.2">
      <c r="A1072" s="5"/>
      <c r="B1072" s="6"/>
      <c r="C1072" s="7"/>
      <c r="D1072" s="1" t="s">
        <v>61</v>
      </c>
      <c r="E1072" s="33">
        <f>SUM(F6+F25+F38+F65+F77+F106+F118+F123+F141+F157+F172+F210+F247+F276+F301+F316+F319+F354+F481+F788+F849+F906+F936+F947+F968+F1001+F1004+F1029+F1067)</f>
        <v>0</v>
      </c>
      <c r="F1072" s="33"/>
    </row>
  </sheetData>
  <sheetProtection password="CC29" sheet="1" objects="1" scenarios="1"/>
  <protectedRanges>
    <protectedRange sqref="B4:F4" name="Intervalo1"/>
    <protectedRange sqref="H3" name="Intervalo2"/>
  </protectedRanges>
  <mergeCells count="1">
    <mergeCell ref="E1072:F1072"/>
  </mergeCells>
  <pageMargins left="0.78740157480314965" right="0.78740157480314965" top="1.0629921259842521" bottom="1.0629921259842521" header="0.78740157480314965" footer="0.78740157480314965"/>
  <pageSetup paperSize="9" scale="75" fitToHeight="0" orientation="landscape" horizontalDpi="300" verticalDpi="300" r:id="rId1"/>
  <headerFooter>
    <oddHeader>&amp;C&amp;"Times New Roman,Normal"&amp;12&amp;A</oddHeader>
    <oddFooter>&amp;C&amp;"Times New Roman,Normal"&amp;12Página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0F9E4025521EC4F8947E23F4741C91E" ma:contentTypeVersion="17" ma:contentTypeDescription="Crie um novo documento." ma:contentTypeScope="" ma:versionID="c99aa739de88c3a766a5b05c8907cb4f">
  <xsd:schema xmlns:xsd="http://www.w3.org/2001/XMLSchema" xmlns:xs="http://www.w3.org/2001/XMLSchema" xmlns:p="http://schemas.microsoft.com/office/2006/metadata/properties" xmlns:ns2="9438f897-20a8-48a2-80b1-7f4393b72395" xmlns:ns3="54f8b5b4-7a42-4900-8b72-cb99e2f382e8" targetNamespace="http://schemas.microsoft.com/office/2006/metadata/properties" ma:root="true" ma:fieldsID="01ff828209d2449efe50d35a16551284" ns2:_="" ns3:_="">
    <xsd:import namespace="9438f897-20a8-48a2-80b1-7f4393b72395"/>
    <xsd:import namespace="54f8b5b4-7a42-4900-8b72-cb99e2f382e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38f897-20a8-48a2-80b1-7f4393b72395"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e1b325f-9cc7-46a2-85e0-94e50ce89032}" ma:internalName="TaxCatchAll" ma:showField="CatchAllData" ma:web="9438f897-20a8-48a2-80b1-7f4393b7239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f8b5b4-7a42-4900-8b72-cb99e2f382e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5f465-c0dd-4870-bbe2-ba24a410d0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438f897-20a8-48a2-80b1-7f4393b72395" xsi:nil="true"/>
    <lcf76f155ced4ddcb4097134ff3c332f xmlns="54f8b5b4-7a42-4900-8b72-cb99e2f382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74DA9C-C376-4483-B3D4-5D9748D330E5}"/>
</file>

<file path=customXml/itemProps2.xml><?xml version="1.0" encoding="utf-8"?>
<ds:datastoreItem xmlns:ds="http://schemas.openxmlformats.org/officeDocument/2006/customXml" ds:itemID="{D388FDC3-9241-43AF-8223-68D3C2C21E16}"/>
</file>

<file path=customXml/itemProps3.xml><?xml version="1.0" encoding="utf-8"?>
<ds:datastoreItem xmlns:ds="http://schemas.openxmlformats.org/officeDocument/2006/customXml" ds:itemID="{4E23A7D4-A90D-4102-A42D-5CBB6DBAAF49}"/>
</file>

<file path=docProps/app.xml><?xml version="1.0" encoding="utf-8"?>
<Properties xmlns="http://schemas.openxmlformats.org/officeDocument/2006/extended-properties" xmlns:vt="http://schemas.openxmlformats.org/officeDocument/2006/docPropsVTypes">
  <Template/>
  <TotalTime>36529</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Sintético</vt:lpstr>
      <vt:lpstr>'Orçamento Sintético'!Area_de_impressao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Emanuel Falcao Parahyba</dc:creator>
  <dc:description/>
  <cp:lastModifiedBy>Daniela Teixeira Diniz Andrade</cp:lastModifiedBy>
  <cp:revision>186</cp:revision>
  <cp:lastPrinted>2023-09-12T19:11:38Z</cp:lastPrinted>
  <dcterms:created xsi:type="dcterms:W3CDTF">2012-07-02T15:55:33Z</dcterms:created>
  <dcterms:modified xsi:type="dcterms:W3CDTF">2023-09-12T19:13:55Z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0x010100D0F9E4025521EC4F8947E23F4741C91E</vt:lpwstr>
  </property>
</Properties>
</file>